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Ravikant" sheetId="1" r:id="rId1"/>
  </sheets>
  <calcPr calcId="144525"/>
</workbook>
</file>

<file path=xl/calcChain.xml><?xml version="1.0" encoding="utf-8"?>
<calcChain xmlns="http://schemas.openxmlformats.org/spreadsheetml/2006/main">
  <c r="AF17" i="1" l="1"/>
  <c r="X17" i="1"/>
  <c r="P17" i="1"/>
  <c r="H17" i="1"/>
  <c r="AE17" i="1"/>
  <c r="W17" i="1"/>
  <c r="O17" i="1"/>
  <c r="G17" i="1"/>
  <c r="AD17" i="1"/>
  <c r="V17" i="1"/>
  <c r="N17" i="1"/>
  <c r="F17" i="1"/>
  <c r="AC17" i="1"/>
  <c r="U17" i="1"/>
  <c r="M17" i="1"/>
  <c r="E17" i="1"/>
  <c r="A17" i="1"/>
  <c r="AB17" i="1"/>
  <c r="T17" i="1"/>
  <c r="L17" i="1"/>
  <c r="D17" i="1"/>
  <c r="AI17" i="1"/>
  <c r="AA17" i="1"/>
  <c r="S17" i="1"/>
  <c r="K17" i="1"/>
  <c r="C17" i="1"/>
  <c r="AH17" i="1"/>
  <c r="Z17" i="1"/>
  <c r="R17" i="1"/>
  <c r="J17" i="1"/>
  <c r="B17" i="1"/>
  <c r="AG17" i="1"/>
  <c r="Y17" i="1"/>
  <c r="Q17" i="1"/>
  <c r="I17" i="1"/>
  <c r="AE16" i="1"/>
  <c r="AC16" i="1"/>
  <c r="U16" i="1"/>
  <c r="M16" i="1"/>
  <c r="E16" i="1"/>
  <c r="AF15" i="1"/>
  <c r="X15" i="1"/>
  <c r="P15" i="1"/>
  <c r="H15" i="1"/>
  <c r="AI14" i="1"/>
  <c r="AA14" i="1"/>
  <c r="S14" i="1"/>
  <c r="K14" i="1"/>
  <c r="C14" i="1"/>
  <c r="AD13" i="1"/>
  <c r="V13" i="1"/>
  <c r="N13" i="1"/>
  <c r="F13" i="1"/>
  <c r="AG12" i="1"/>
  <c r="Y12" i="1"/>
  <c r="Q12" i="1"/>
  <c r="I12" i="1"/>
  <c r="A12" i="1"/>
  <c r="AB11" i="1"/>
  <c r="T11" i="1"/>
  <c r="L11" i="1"/>
  <c r="D11" i="1"/>
  <c r="AE10" i="1"/>
  <c r="W10" i="1"/>
  <c r="O10" i="1"/>
  <c r="G10" i="1"/>
  <c r="AH9" i="1"/>
  <c r="Z9" i="1"/>
  <c r="R9" i="1"/>
  <c r="J9" i="1"/>
  <c r="B9" i="1"/>
  <c r="AC8" i="1"/>
  <c r="U8" i="1"/>
  <c r="M8" i="1"/>
  <c r="E8" i="1"/>
  <c r="AF7" i="1"/>
  <c r="W7" i="1"/>
  <c r="O7" i="1"/>
  <c r="G7" i="1"/>
  <c r="AH6" i="1"/>
  <c r="Z6" i="1"/>
  <c r="R6" i="1"/>
  <c r="J6" i="1"/>
  <c r="B6" i="1"/>
  <c r="AC5" i="1"/>
  <c r="U5" i="1"/>
  <c r="M5" i="1"/>
  <c r="E5" i="1"/>
  <c r="AF4" i="1"/>
  <c r="X4" i="1"/>
  <c r="P4" i="1"/>
  <c r="H4" i="1"/>
  <c r="AI3" i="1"/>
  <c r="AA3" i="1"/>
  <c r="S3" i="1"/>
  <c r="K3" i="1"/>
  <c r="C3" i="1"/>
  <c r="AD2" i="1"/>
  <c r="V2" i="1"/>
  <c r="N2" i="1"/>
  <c r="F2" i="1"/>
  <c r="AG1" i="1"/>
  <c r="Y1" i="1"/>
  <c r="Q1" i="1"/>
  <c r="I1" i="1"/>
  <c r="A1" i="1"/>
  <c r="AA16" i="1"/>
  <c r="S16" i="1"/>
  <c r="C16" i="1"/>
  <c r="V15" i="1"/>
  <c r="F15" i="1"/>
  <c r="AG14" i="1"/>
  <c r="Q14" i="1"/>
  <c r="AI8" i="1"/>
  <c r="K8" i="1"/>
  <c r="AD7" i="1"/>
  <c r="M7" i="1"/>
  <c r="X6" i="1"/>
  <c r="P6" i="1"/>
  <c r="AI5" i="1"/>
  <c r="S5" i="1"/>
  <c r="K5" i="1"/>
  <c r="AD4" i="1"/>
  <c r="N4" i="1"/>
  <c r="AG3" i="1"/>
  <c r="Q3" i="1"/>
  <c r="A3" i="1"/>
  <c r="T2" i="1"/>
  <c r="D2" i="1"/>
  <c r="W1" i="1"/>
  <c r="AH16" i="1"/>
  <c r="R16" i="1"/>
  <c r="B16" i="1"/>
  <c r="U15" i="1"/>
  <c r="AF14" i="1"/>
  <c r="P14" i="1"/>
  <c r="AI13" i="1"/>
  <c r="S13" i="1"/>
  <c r="C13" i="1"/>
  <c r="V12" i="1"/>
  <c r="F12" i="1"/>
  <c r="AG11" i="1"/>
  <c r="Q11" i="1"/>
  <c r="AB16" i="1"/>
  <c r="T16" i="1"/>
  <c r="L16" i="1"/>
  <c r="D16" i="1"/>
  <c r="AE15" i="1"/>
  <c r="W15" i="1"/>
  <c r="O15" i="1"/>
  <c r="G15" i="1"/>
  <c r="AH14" i="1"/>
  <c r="Z14" i="1"/>
  <c r="R14" i="1"/>
  <c r="J14" i="1"/>
  <c r="B14" i="1"/>
  <c r="AC13" i="1"/>
  <c r="U13" i="1"/>
  <c r="M13" i="1"/>
  <c r="E13" i="1"/>
  <c r="AF12" i="1"/>
  <c r="X12" i="1"/>
  <c r="P12" i="1"/>
  <c r="H12" i="1"/>
  <c r="AI11" i="1"/>
  <c r="AA11" i="1"/>
  <c r="S11" i="1"/>
  <c r="K11" i="1"/>
  <c r="C11" i="1"/>
  <c r="AD10" i="1"/>
  <c r="V10" i="1"/>
  <c r="N10" i="1"/>
  <c r="F10" i="1"/>
  <c r="AG9" i="1"/>
  <c r="Y9" i="1"/>
  <c r="Q9" i="1"/>
  <c r="I9" i="1"/>
  <c r="A9" i="1"/>
  <c r="AB8" i="1"/>
  <c r="T8" i="1"/>
  <c r="L8" i="1"/>
  <c r="D8" i="1"/>
  <c r="AE7" i="1"/>
  <c r="V7" i="1"/>
  <c r="N7" i="1"/>
  <c r="F7" i="1"/>
  <c r="AG6" i="1"/>
  <c r="Y6" i="1"/>
  <c r="Q6" i="1"/>
  <c r="I6" i="1"/>
  <c r="A6" i="1"/>
  <c r="AB5" i="1"/>
  <c r="T5" i="1"/>
  <c r="L5" i="1"/>
  <c r="D5" i="1"/>
  <c r="AE4" i="1"/>
  <c r="W4" i="1"/>
  <c r="O4" i="1"/>
  <c r="G4" i="1"/>
  <c r="AH3" i="1"/>
  <c r="Z3" i="1"/>
  <c r="R3" i="1"/>
  <c r="J3" i="1"/>
  <c r="B3" i="1"/>
  <c r="AC2" i="1"/>
  <c r="U2" i="1"/>
  <c r="M2" i="1"/>
  <c r="E2" i="1"/>
  <c r="AF1" i="1"/>
  <c r="X1" i="1"/>
  <c r="P1" i="1"/>
  <c r="H1" i="1"/>
  <c r="AI16" i="1"/>
  <c r="K16" i="1"/>
  <c r="AD15" i="1"/>
  <c r="N15" i="1"/>
  <c r="Y14" i="1"/>
  <c r="I14" i="1"/>
  <c r="A14" i="1"/>
  <c r="AB13" i="1"/>
  <c r="T13" i="1"/>
  <c r="L13" i="1"/>
  <c r="D13" i="1"/>
  <c r="AE12" i="1"/>
  <c r="W12" i="1"/>
  <c r="O12" i="1"/>
  <c r="G12" i="1"/>
  <c r="AH11" i="1"/>
  <c r="Z11" i="1"/>
  <c r="R11" i="1"/>
  <c r="J11" i="1"/>
  <c r="B11" i="1"/>
  <c r="AC10" i="1"/>
  <c r="U10" i="1"/>
  <c r="M10" i="1"/>
  <c r="E10" i="1"/>
  <c r="AF9" i="1"/>
  <c r="X9" i="1"/>
  <c r="P9" i="1"/>
  <c r="H9" i="1"/>
  <c r="AA8" i="1"/>
  <c r="S8" i="1"/>
  <c r="C8" i="1"/>
  <c r="U7" i="1"/>
  <c r="E7" i="1"/>
  <c r="AF6" i="1"/>
  <c r="H6" i="1"/>
  <c r="AA5" i="1"/>
  <c r="C5" i="1"/>
  <c r="V4" i="1"/>
  <c r="F4" i="1"/>
  <c r="Y3" i="1"/>
  <c r="I3" i="1"/>
  <c r="AB2" i="1"/>
  <c r="L2" i="1"/>
  <c r="AE1" i="1"/>
  <c r="O1" i="1"/>
  <c r="G1" i="1"/>
  <c r="Z16" i="1"/>
  <c r="J16" i="1"/>
  <c r="AC15" i="1"/>
  <c r="M15" i="1"/>
  <c r="E15" i="1"/>
  <c r="X14" i="1"/>
  <c r="H14" i="1"/>
  <c r="AA13" i="1"/>
  <c r="K13" i="1"/>
  <c r="AD12" i="1"/>
  <c r="N12" i="1"/>
  <c r="Y11" i="1"/>
  <c r="AD16" i="1"/>
  <c r="N16" i="1"/>
  <c r="AG15" i="1"/>
  <c r="Q15" i="1"/>
  <c r="A15" i="1"/>
  <c r="T14" i="1"/>
  <c r="D14" i="1"/>
  <c r="W13" i="1"/>
  <c r="G13" i="1"/>
  <c r="Z12" i="1"/>
  <c r="J12" i="1"/>
  <c r="AC11" i="1"/>
  <c r="M11" i="1"/>
  <c r="AH10" i="1"/>
  <c r="T10" i="1"/>
  <c r="I10" i="1"/>
  <c r="AD9" i="1"/>
  <c r="S9" i="1"/>
  <c r="E9" i="1"/>
  <c r="Z8" i="1"/>
  <c r="O8" i="1"/>
  <c r="A8" i="1"/>
  <c r="X7" i="1"/>
  <c r="J7" i="1"/>
  <c r="AE6" i="1"/>
  <c r="T6" i="1"/>
  <c r="F6" i="1"/>
  <c r="AD5" i="1"/>
  <c r="P5" i="1"/>
  <c r="B5" i="1"/>
  <c r="Z4" i="1"/>
  <c r="L4" i="1"/>
  <c r="A4" i="1"/>
  <c r="V3" i="1"/>
  <c r="H3" i="1"/>
  <c r="AF2" i="1"/>
  <c r="R2" i="1"/>
  <c r="G2" i="1"/>
  <c r="AB1" i="1"/>
  <c r="N1" i="1"/>
  <c r="C1" i="1"/>
  <c r="AA1" i="1"/>
  <c r="M1" i="1"/>
  <c r="B1" i="1"/>
  <c r="X16" i="1"/>
  <c r="AA15" i="1"/>
  <c r="K15" i="1"/>
  <c r="AD14" i="1"/>
  <c r="N14" i="1"/>
  <c r="AG13" i="1"/>
  <c r="Q13" i="1"/>
  <c r="A13" i="1"/>
  <c r="D12" i="1"/>
  <c r="W11" i="1"/>
  <c r="AF10" i="1"/>
  <c r="D10" i="1"/>
  <c r="N9" i="1"/>
  <c r="X8" i="1"/>
  <c r="AH7" i="1"/>
  <c r="AC6" i="1"/>
  <c r="D6" i="1"/>
  <c r="N5" i="1"/>
  <c r="U4" i="1"/>
  <c r="AE3" i="1"/>
  <c r="F3" i="1"/>
  <c r="P2" i="1"/>
  <c r="L1" i="1"/>
  <c r="W16" i="1"/>
  <c r="Z15" i="1"/>
  <c r="J15" i="1"/>
  <c r="AC14" i="1"/>
  <c r="AF13" i="1"/>
  <c r="P13" i="1"/>
  <c r="S12" i="1"/>
  <c r="C12" i="1"/>
  <c r="G11" i="1"/>
  <c r="Q10" i="1"/>
  <c r="C10" i="1"/>
  <c r="M9" i="1"/>
  <c r="AG7" i="1"/>
  <c r="D7" i="1"/>
  <c r="X5" i="1"/>
  <c r="I4" i="1"/>
  <c r="E3" i="1"/>
  <c r="A2" i="1"/>
  <c r="Y16" i="1"/>
  <c r="I16" i="1"/>
  <c r="AB15" i="1"/>
  <c r="L15" i="1"/>
  <c r="AE14" i="1"/>
  <c r="O14" i="1"/>
  <c r="AH13" i="1"/>
  <c r="R13" i="1"/>
  <c r="B13" i="1"/>
  <c r="U12" i="1"/>
  <c r="E12" i="1"/>
  <c r="X11" i="1"/>
  <c r="I11" i="1"/>
  <c r="AG10" i="1"/>
  <c r="S10" i="1"/>
  <c r="H10" i="1"/>
  <c r="AC9" i="1"/>
  <c r="O9" i="1"/>
  <c r="D9" i="1"/>
  <c r="Y8" i="1"/>
  <c r="N8" i="1"/>
  <c r="AI7" i="1"/>
  <c r="T7" i="1"/>
  <c r="I7" i="1"/>
  <c r="AD6" i="1"/>
  <c r="S6" i="1"/>
  <c r="E6" i="1"/>
  <c r="Z5" i="1"/>
  <c r="O5" i="1"/>
  <c r="A5" i="1"/>
  <c r="Y4" i="1"/>
  <c r="K4" i="1"/>
  <c r="AF3" i="1"/>
  <c r="U3" i="1"/>
  <c r="G3" i="1"/>
  <c r="AE2" i="1"/>
  <c r="Q2" i="1"/>
  <c r="C2" i="1"/>
  <c r="H16" i="1"/>
  <c r="T12" i="1"/>
  <c r="H11" i="1"/>
  <c r="R10" i="1"/>
  <c r="AB9" i="1"/>
  <c r="C9" i="1"/>
  <c r="J8" i="1"/>
  <c r="S7" i="1"/>
  <c r="H7" i="1"/>
  <c r="O6" i="1"/>
  <c r="Y5" i="1"/>
  <c r="AI4" i="1"/>
  <c r="J4" i="1"/>
  <c r="T3" i="1"/>
  <c r="AA2" i="1"/>
  <c r="B2" i="1"/>
  <c r="Z1" i="1"/>
  <c r="G16" i="1"/>
  <c r="M14" i="1"/>
  <c r="AI12" i="1"/>
  <c r="V11" i="1"/>
  <c r="AB10" i="1"/>
  <c r="AA9" i="1"/>
  <c r="W8" i="1"/>
  <c r="R7" i="1"/>
  <c r="N6" i="1"/>
  <c r="J5" i="1"/>
  <c r="AD3" i="1"/>
  <c r="Z2" i="1"/>
  <c r="K1" i="1"/>
  <c r="V16" i="1"/>
  <c r="F16" i="1"/>
  <c r="Y15" i="1"/>
  <c r="I15" i="1"/>
  <c r="AB14" i="1"/>
  <c r="L14" i="1"/>
  <c r="AE13" i="1"/>
  <c r="O13" i="1"/>
  <c r="AH12" i="1"/>
  <c r="R12" i="1"/>
  <c r="B12" i="1"/>
  <c r="U11" i="1"/>
  <c r="F11" i="1"/>
  <c r="AA10" i="1"/>
  <c r="P10" i="1"/>
  <c r="B10" i="1"/>
  <c r="W9" i="1"/>
  <c r="L9" i="1"/>
  <c r="AG8" i="1"/>
  <c r="V8" i="1"/>
  <c r="H8" i="1"/>
  <c r="AC7" i="1"/>
  <c r="Q7" i="1"/>
  <c r="C7" i="1"/>
  <c r="AA6" i="1"/>
  <c r="M6" i="1"/>
  <c r="AH5" i="1"/>
  <c r="W5" i="1"/>
  <c r="I5" i="1"/>
  <c r="AG4" i="1"/>
  <c r="S4" i="1"/>
  <c r="E4" i="1"/>
  <c r="AC3" i="1"/>
  <c r="O3" i="1"/>
  <c r="D3" i="1"/>
  <c r="Y2" i="1"/>
  <c r="K2" i="1"/>
  <c r="AI1" i="1"/>
  <c r="U1" i="1"/>
  <c r="J1" i="1"/>
  <c r="A11" i="1"/>
  <c r="G9" i="1"/>
  <c r="F8" i="1"/>
  <c r="L7" i="1"/>
  <c r="K6" i="1"/>
  <c r="R5" i="1"/>
  <c r="AB4" i="1"/>
  <c r="C4" i="1"/>
  <c r="M3" i="1"/>
  <c r="W2" i="1"/>
  <c r="AD1" i="1"/>
  <c r="S1" i="1"/>
  <c r="O16" i="1"/>
  <c r="E14" i="1"/>
  <c r="AA12" i="1"/>
  <c r="K12" i="1"/>
  <c r="N11" i="1"/>
  <c r="X10" i="1"/>
  <c r="AE9" i="1"/>
  <c r="F9" i="1"/>
  <c r="P8" i="1"/>
  <c r="Y7" i="1"/>
  <c r="K7" i="1"/>
  <c r="U6" i="1"/>
  <c r="AE5" i="1"/>
  <c r="F5" i="1"/>
  <c r="M4" i="1"/>
  <c r="L3" i="1"/>
  <c r="H2" i="1"/>
  <c r="R1" i="1"/>
  <c r="AH8" i="1"/>
  <c r="AB6" i="1"/>
  <c r="C6" i="1"/>
  <c r="AH4" i="1"/>
  <c r="P3" i="1"/>
  <c r="O2" i="1"/>
  <c r="Q16" i="1"/>
  <c r="A16" i="1"/>
  <c r="T15" i="1"/>
  <c r="D15" i="1"/>
  <c r="W14" i="1"/>
  <c r="G14" i="1"/>
  <c r="Z13" i="1"/>
  <c r="J13" i="1"/>
  <c r="AC12" i="1"/>
  <c r="M12" i="1"/>
  <c r="AF11" i="1"/>
  <c r="P11" i="1"/>
  <c r="E11" i="1"/>
  <c r="Z10" i="1"/>
  <c r="L10" i="1"/>
  <c r="A10" i="1"/>
  <c r="V9" i="1"/>
  <c r="K9" i="1"/>
  <c r="AF8" i="1"/>
  <c r="R8" i="1"/>
  <c r="G8" i="1"/>
  <c r="AA7" i="1"/>
  <c r="P7" i="1"/>
  <c r="B7" i="1"/>
  <c r="W6" i="1"/>
  <c r="L6" i="1"/>
  <c r="AG5" i="1"/>
  <c r="V5" i="1"/>
  <c r="H5" i="1"/>
  <c r="AC4" i="1"/>
  <c r="R4" i="1"/>
  <c r="D4" i="1"/>
  <c r="AB3" i="1"/>
  <c r="N3" i="1"/>
  <c r="AI2" i="1"/>
  <c r="X2" i="1"/>
  <c r="J2" i="1"/>
  <c r="AH1" i="1"/>
  <c r="T1" i="1"/>
  <c r="F1" i="1"/>
  <c r="AG16" i="1"/>
  <c r="P16" i="1"/>
  <c r="AI15" i="1"/>
  <c r="S15" i="1"/>
  <c r="C15" i="1"/>
  <c r="V14" i="1"/>
  <c r="F14" i="1"/>
  <c r="Y13" i="1"/>
  <c r="I13" i="1"/>
  <c r="AB12" i="1"/>
  <c r="L12" i="1"/>
  <c r="AE11" i="1"/>
  <c r="O11" i="1"/>
  <c r="Y10" i="1"/>
  <c r="K10" i="1"/>
  <c r="AI9" i="1"/>
  <c r="U9" i="1"/>
  <c r="AE8" i="1"/>
  <c r="Q8" i="1"/>
  <c r="Z7" i="1"/>
  <c r="A7" i="1"/>
  <c r="V6" i="1"/>
  <c r="AF5" i="1"/>
  <c r="G5" i="1"/>
  <c r="Q4" i="1"/>
  <c r="X3" i="1"/>
  <c r="AH2" i="1"/>
  <c r="I2" i="1"/>
  <c r="E1" i="1"/>
  <c r="AF16" i="1"/>
  <c r="AH15" i="1"/>
  <c r="R15" i="1"/>
  <c r="B15" i="1"/>
  <c r="U14" i="1"/>
  <c r="X13" i="1"/>
  <c r="H13" i="1"/>
  <c r="AD11" i="1"/>
  <c r="AI10" i="1"/>
  <c r="J10" i="1"/>
  <c r="T9" i="1"/>
  <c r="AD8" i="1"/>
  <c r="B8" i="1"/>
  <c r="AI6" i="1"/>
  <c r="G6" i="1"/>
  <c r="Q5" i="1"/>
  <c r="AA4" i="1"/>
  <c r="B4" i="1"/>
  <c r="W3" i="1"/>
  <c r="AG2" i="1"/>
  <c r="S2" i="1"/>
  <c r="AC1" i="1"/>
  <c r="D1" i="1"/>
  <c r="I8" i="1"/>
  <c r="T4" i="1"/>
  <c r="V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7"/>
  <sheetViews>
    <sheetView tabSelected="1" workbookViewId="0">
      <selection activeCell="G20" sqref="G20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'Ravi'  "" )
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IFERROR(__xludf.DUMMYFUNCTION("""COMPUTED_VALUE"""),44580.515887824)</f>
        <v>44580.515887824004</v>
      </c>
      <c r="B2" s="1" t="str">
        <f ca="1">IFERROR(__xludf.DUMMYFUNCTION("""COMPUTED_VALUE"""),"swarikasangam@gmail.com")</f>
        <v>swarikasangam@gmail.com</v>
      </c>
      <c r="C2" s="1" t="str">
        <f ca="1">IFERROR(__xludf.DUMMYFUNCTION("""COMPUTED_VALUE"""),"Adity Swarika")</f>
        <v>Adity Swarika</v>
      </c>
      <c r="D2" s="1" t="str">
        <f ca="1">IFERROR(__xludf.DUMMYFUNCTION("""COMPUTED_VALUE"""),"B.A (P)")</f>
        <v>B.A (P)</v>
      </c>
      <c r="E2" s="1" t="str">
        <f ca="1">IFERROR(__xludf.DUMMYFUNCTION("""COMPUTED_VALUE"""),"21/1429")</f>
        <v>21/1429</v>
      </c>
      <c r="F2" s="3">
        <f ca="1">IFERROR(__xludf.DUMMYFUNCTION("""COMPUTED_VALUE"""),9117307553)</f>
        <v>9117307553</v>
      </c>
      <c r="G2" s="1" t="str">
        <f ca="1">IFERROR(__xludf.DUMMYFUNCTION("""COMPUTED_VALUE"""),"Patna")</f>
        <v>Patna</v>
      </c>
      <c r="H2" s="1" t="str">
        <f ca="1">IFERROR(__xludf.DUMMYFUNCTION("""COMPUTED_VALUE"""),"St.Joseph Convent High School")</f>
        <v>St.Joseph Convent High School</v>
      </c>
      <c r="I2" s="1" t="str">
        <f ca="1">IFERROR(__xludf.DUMMYFUNCTION("""COMPUTED_VALUE"""),"Yes")</f>
        <v>Yes</v>
      </c>
      <c r="J2" s="1" t="str">
        <f ca="1">IFERROR(__xludf.DUMMYFUNCTION("""COMPUTED_VALUE"""),"Mr.Ravi Kant")</f>
        <v>Mr.Ravi Kant</v>
      </c>
      <c r="K2" s="1" t="str">
        <f ca="1">IFERROR(__xludf.DUMMYFUNCTION("""COMPUTED_VALUE"""),"5-6 hours")</f>
        <v>5-6 hours</v>
      </c>
      <c r="L2" s="1" t="str">
        <f ca="1"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2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2" s="1">
        <f ca="1">IFERROR(__xludf.DUMMYFUNCTION("""COMPUTED_VALUE"""),7)</f>
        <v>7</v>
      </c>
      <c r="O2" s="1" t="str">
        <f ca="1">IFERROR(__xludf.DUMMYFUNCTION("""COMPUTED_VALUE"""),"Offline")</f>
        <v>Offline</v>
      </c>
      <c r="P2" s="1" t="str">
        <f ca="1">IFERROR(__xludf.DUMMYFUNCTION("""COMPUTED_VALUE"""),"Satisfactory")</f>
        <v>Satisfactory</v>
      </c>
      <c r="Q2" s="1" t="str">
        <f ca="1">IFERROR(__xludf.DUMMYFUNCTION("""COMPUTED_VALUE"""),"Yes")</f>
        <v>Yes</v>
      </c>
      <c r="R2" s="1" t="str">
        <f ca="1">IFERROR(__xludf.DUMMYFUNCTION("""COMPUTED_VALUE"""),"Yes")</f>
        <v>Yes</v>
      </c>
      <c r="S2" s="1" t="str">
        <f ca="1">IFERROR(__xludf.DUMMYFUNCTION("""COMPUTED_VALUE"""),"Yes")</f>
        <v>Yes</v>
      </c>
      <c r="T2" s="1" t="str">
        <f ca="1">IFERROR(__xludf.DUMMYFUNCTION("""COMPUTED_VALUE"""),"No")</f>
        <v>No</v>
      </c>
      <c r="U2" s="1" t="str">
        <f ca="1">IFERROR(__xludf.DUMMYFUNCTION("""COMPUTED_VALUE"""),"No")</f>
        <v>No</v>
      </c>
      <c r="V2" s="1" t="str">
        <f ca="1">IFERROR(__xludf.DUMMYFUNCTION("""COMPUTED_VALUE"""),"Online")</f>
        <v>Online</v>
      </c>
      <c r="W2" s="1" t="str">
        <f ca="1">IFERROR(__xludf.DUMMYFUNCTION("""COMPUTED_VALUE"""),"No")</f>
        <v>No</v>
      </c>
      <c r="X2" s="1" t="str">
        <f ca="1">IFERROR(__xludf.DUMMYFUNCTION("""COMPUTED_VALUE"""),"Yes")</f>
        <v>Yes</v>
      </c>
      <c r="Y2" s="1" t="str">
        <f ca="1">IFERROR(__xludf.DUMMYFUNCTION("""COMPUTED_VALUE"""),"Yes")</f>
        <v>Yes</v>
      </c>
      <c r="Z2" s="1" t="str">
        <f ca="1">IFERROR(__xludf.DUMMYFUNCTION("""COMPUTED_VALUE"""),"Yes")</f>
        <v>Yes</v>
      </c>
      <c r="AA2" s="1" t="str">
        <f ca="1">IFERROR(__xludf.DUMMYFUNCTION("""COMPUTED_VALUE"""),"No")</f>
        <v>No</v>
      </c>
      <c r="AB2" s="1" t="str">
        <f ca="1">IFERROR(__xludf.DUMMYFUNCTION("""COMPUTED_VALUE"""),"Introduction of UPSC syllabus n basic strategy")</f>
        <v>Introduction of UPSC syllabus n basic strategy</v>
      </c>
      <c r="AC2" s="1" t="str">
        <f ca="1">IFERROR(__xludf.DUMMYFUNCTION("""COMPUTED_VALUE"""),"Yes")</f>
        <v>Yes</v>
      </c>
      <c r="AD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 t="str">
        <f ca="1">IFERROR(__xludf.DUMMYFUNCTION("""COMPUTED_VALUE"""),"Talking with friends and relatives")</f>
        <v>Talking with friends and relatives</v>
      </c>
      <c r="AF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 ca="1">IFERROR(__xludf.DUMMYFUNCTION("""COMPUTED_VALUE"""),"Mild: Symptoms effectively managed at home")</f>
        <v>Mild: Symptoms effectively managed at home</v>
      </c>
      <c r="AH2" s="1" t="str">
        <f ca="1">IFERROR(__xludf.DUMMYFUNCTION("""COMPUTED_VALUE"""),"Second Dose")</f>
        <v>Second Dose</v>
      </c>
      <c r="AI2" s="1" t="str">
        <f ca="1">IFERROR(__xludf.DUMMYFUNCTION("""COMPUTED_VALUE"""),"Yes")</f>
        <v>Yes</v>
      </c>
    </row>
    <row r="3" spans="1:35" ht="15.75" customHeight="1" x14ac:dyDescent="0.25">
      <c r="A3" s="2">
        <f ca="1">IFERROR(__xludf.DUMMYFUNCTION("""COMPUTED_VALUE"""),44580.5161041088)</f>
        <v>44580.516104108799</v>
      </c>
      <c r="B3" s="1" t="str">
        <f ca="1">IFERROR(__xludf.DUMMYFUNCTION("""COMPUTED_VALUE"""),"kanurastogi7834@gmail.com")</f>
        <v>kanurastogi7834@gmail.com</v>
      </c>
      <c r="C3" s="1" t="str">
        <f ca="1">IFERROR(__xludf.DUMMYFUNCTION("""COMPUTED_VALUE"""),"Kanishka Rastogi")</f>
        <v>Kanishka Rastogi</v>
      </c>
      <c r="D3" s="1" t="str">
        <f ca="1">IFERROR(__xludf.DUMMYFUNCTION("""COMPUTED_VALUE"""),"B.A (P)")</f>
        <v>B.A (P)</v>
      </c>
      <c r="E3" s="1" t="str">
        <f ca="1">IFERROR(__xludf.DUMMYFUNCTION("""COMPUTED_VALUE"""),"21/0319")</f>
        <v>21/0319</v>
      </c>
      <c r="F3" s="3">
        <f ca="1">IFERROR(__xludf.DUMMYFUNCTION("""COMPUTED_VALUE"""),7701827877)</f>
        <v>7701827877</v>
      </c>
      <c r="G3" s="1" t="str">
        <f ca="1">IFERROR(__xludf.DUMMYFUNCTION("""COMPUTED_VALUE"""),"Delhi")</f>
        <v>Delhi</v>
      </c>
      <c r="H3" s="1" t="str">
        <f ca="1">IFERROR(__xludf.DUMMYFUNCTION("""COMPUTED_VALUE"""),"Nalanda Modern Public School")</f>
        <v>Nalanda Modern Public School</v>
      </c>
      <c r="I3" s="1" t="str">
        <f ca="1">IFERROR(__xludf.DUMMYFUNCTION("""COMPUTED_VALUE"""),"Yes")</f>
        <v>Yes</v>
      </c>
      <c r="J3" s="1" t="str">
        <f ca="1">IFERROR(__xludf.DUMMYFUNCTION("""COMPUTED_VALUE"""),"Mr.Ravi Kant")</f>
        <v>Mr.Ravi Kant</v>
      </c>
      <c r="K3" s="1" t="str">
        <f ca="1">IFERROR(__xludf.DUMMYFUNCTION("""COMPUTED_VALUE"""),"5-6 hours")</f>
        <v>5-6 hours</v>
      </c>
      <c r="L3" s="1" t="str">
        <f ca="1">IFERROR(__xludf.DUMMYFUNCTION("""COMPUTED_VALUE"""),"Time saved in travelling")</f>
        <v>Time saved in travelling</v>
      </c>
      <c r="M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" s="1">
        <f ca="1">IFERROR(__xludf.DUMMYFUNCTION("""COMPUTED_VALUE"""),6)</f>
        <v>6</v>
      </c>
      <c r="O3" s="1" t="str">
        <f ca="1">IFERROR(__xludf.DUMMYFUNCTION("""COMPUTED_VALUE"""),"Blended Learning (both)")</f>
        <v>Blended Learning (both)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IFERROR(__xludf.DUMMYFUNCTION("""COMPUTED_VALUE"""),"No")</f>
        <v>No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IFERROR(__xludf.DUMMYFUNCTION("""COMPUTED_VALUE"""),"Yes")</f>
        <v>Yes</v>
      </c>
      <c r="V3" s="1" t="str">
        <f ca="1">IFERROR(__xludf.DUMMYFUNCTION("""COMPUTED_VALUE"""),"Online")</f>
        <v>Online</v>
      </c>
      <c r="W3" s="1" t="str">
        <f ca="1">IFERROR(__xludf.DUMMYFUNCTION("""COMPUTED_VALUE"""),"No")</f>
        <v>No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 t="str">
        <f ca="1">IFERROR(__xludf.DUMMYFUNCTION("""COMPUTED_VALUE"""),"Students have to be more engaging and interactive to the others.")</f>
        <v>Students have to be more engaging and interactive to the others.</v>
      </c>
      <c r="AC3" s="1" t="str">
        <f ca="1">IFERROR(__xludf.DUMMYFUNCTION("""COMPUTED_VALUE"""),"Yes")</f>
        <v>Yes</v>
      </c>
      <c r="AD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 ca="1">IFERROR(__xludf.DUMMYFUNCTION("""COMPUTED_VALUE"""),"Watching movies, exercise, meditation, painting")</f>
        <v>Watching movies, exercise, meditation, painting</v>
      </c>
      <c r="AF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3" s="1" t="str">
        <f ca="1">IFERROR(__xludf.DUMMYFUNCTION("""COMPUTED_VALUE"""),"Mild: Symptoms effectively managed at home")</f>
        <v>Mild: Symptoms effectively managed at home</v>
      </c>
      <c r="AH3" s="1" t="str">
        <f ca="1">IFERROR(__xludf.DUMMYFUNCTION("""COMPUTED_VALUE"""),"Second Dose")</f>
        <v>Second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IFERROR(__xludf.DUMMYFUNCTION("""COMPUTED_VALUE"""),44580.5169573611)</f>
        <v>44580.516957361098</v>
      </c>
      <c r="B4" s="1" t="str">
        <f ca="1">IFERROR(__xludf.DUMMYFUNCTION("""COMPUTED_VALUE"""),"ishikapathania17@gmail.com")</f>
        <v>ishikapathania17@gmail.com</v>
      </c>
      <c r="C4" s="1" t="str">
        <f ca="1">IFERROR(__xludf.DUMMYFUNCTION("""COMPUTED_VALUE"""),"Ishika pathania")</f>
        <v>Ishika pathania</v>
      </c>
      <c r="D4" s="1" t="str">
        <f ca="1">IFERROR(__xludf.DUMMYFUNCTION("""COMPUTED_VALUE"""),"B.A (P)")</f>
        <v>B.A (P)</v>
      </c>
      <c r="E4" s="1" t="str">
        <f ca="1">IFERROR(__xludf.DUMMYFUNCTION("""COMPUTED_VALUE"""),"21/0877")</f>
        <v>21/0877</v>
      </c>
      <c r="F4" s="3">
        <f ca="1">IFERROR(__xludf.DUMMYFUNCTION("""COMPUTED_VALUE"""),7082030965)</f>
        <v>7082030965</v>
      </c>
      <c r="G4" s="1" t="str">
        <f ca="1">IFERROR(__xludf.DUMMYFUNCTION("""COMPUTED_VALUE"""),"Sonipat")</f>
        <v>Sonipat</v>
      </c>
      <c r="H4" s="1" t="str">
        <f ca="1">IFERROR(__xludf.DUMMYFUNCTION("""COMPUTED_VALUE"""),"Little angles school, sonipat")</f>
        <v>Little angles school, sonipat</v>
      </c>
      <c r="I4" s="1" t="str">
        <f ca="1">IFERROR(__xludf.DUMMYFUNCTION("""COMPUTED_VALUE"""),"Yes")</f>
        <v>Yes</v>
      </c>
      <c r="J4" s="1" t="str">
        <f ca="1">IFERROR(__xludf.DUMMYFUNCTION("""COMPUTED_VALUE"""),"Mr. Ravi kant")</f>
        <v>Mr. Ravi kant</v>
      </c>
      <c r="K4" s="1" t="str">
        <f ca="1">IFERROR(__xludf.DUMMYFUNCTION("""COMPUTED_VALUE"""),"More than 6 hours")</f>
        <v>More than 6 hours</v>
      </c>
      <c r="L4" s="1" t="str">
        <f ca="1">IFERROR(__xludf.DUMMYFUNCTION("""COMPUTED_VALUE"""),"Easy access to online study material")</f>
        <v>Easy access to online study material</v>
      </c>
      <c r="M4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" s="1">
        <f ca="1">IFERROR(__xludf.DUMMYFUNCTION("""COMPUTED_VALUE"""),5)</f>
        <v>5</v>
      </c>
      <c r="O4" s="1" t="str">
        <f ca="1">IFERROR(__xludf.DUMMYFUNCTION("""COMPUTED_VALUE"""),"Blended Learning (both)")</f>
        <v>Blended Learning (both)</v>
      </c>
      <c r="P4" s="1" t="str">
        <f ca="1">IFERROR(__xludf.DUMMYFUNCTION("""COMPUTED_VALUE"""),"Compulsion due to pandemic")</f>
        <v>Compulsion due to pandemic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IFERROR(__xludf.DUMMYFUNCTION("""COMPUTED_VALUE"""),"Online")</f>
        <v>Online</v>
      </c>
      <c r="W4" s="1" t="str">
        <f ca="1">IFERROR(__xludf.DUMMYFUNCTION("""COMPUTED_VALUE"""),"No")</f>
        <v>No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IFERROR(__xludf.DUMMYFUNCTION("""COMPUTED_VALUE"""),"Yes")</f>
        <v>Yes</v>
      </c>
      <c r="AA4" s="1" t="str">
        <f ca="1">IFERROR(__xludf.DUMMYFUNCTION("""COMPUTED_VALUE"""),"Yes")</f>
        <v>Yes</v>
      </c>
      <c r="AB4" s="1" t="str">
        <f ca="1">IFERROR(__xludf.DUMMYFUNCTION("""COMPUTED_VALUE"""),"The number of society should be increased like fashion society or some other clubs like photography clubs.")</f>
        <v>The number of society should be increased like fashion society or some other clubs like photography clubs.</v>
      </c>
      <c r="AC4" s="1" t="str">
        <f ca="1">IFERROR(__xludf.DUMMYFUNCTION("""COMPUTED_VALUE"""),"Yes")</f>
        <v>Yes</v>
      </c>
      <c r="AD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" s="1" t="str">
        <f ca="1">IFERROR(__xludf.DUMMYFUNCTION("""COMPUTED_VALUE"""),"Sleeping, eating, talking to friends.")</f>
        <v>Sleeping, eating, talking to friends.</v>
      </c>
      <c r="AF4" s="1" t="str">
        <f ca="1">IFERROR(__xludf.DUMMYFUNCTION("""COMPUTED_VALUE"""),"None")</f>
        <v>None</v>
      </c>
      <c r="AG4" s="1" t="str">
        <f ca="1">IFERROR(__xludf.DUMMYFUNCTION("""COMPUTED_VALUE"""),"None")</f>
        <v>None</v>
      </c>
      <c r="AH4" s="1" t="str">
        <f ca="1">IFERROR(__xludf.DUMMYFUNCTION("""COMPUTED_VALUE"""),"First Dose")</f>
        <v>First Dose</v>
      </c>
      <c r="AI4" s="1" t="str">
        <f ca="1">IFERROR(__xludf.DUMMYFUNCTION("""COMPUTED_VALUE"""),"Yes")</f>
        <v>Yes</v>
      </c>
    </row>
    <row r="5" spans="1:35" ht="15.75" customHeight="1" x14ac:dyDescent="0.25">
      <c r="A5" s="2">
        <f ca="1">IFERROR(__xludf.DUMMYFUNCTION("""COMPUTED_VALUE"""),44580.517532662)</f>
        <v>44580.517532662001</v>
      </c>
      <c r="B5" s="1" t="str">
        <f ca="1">IFERROR(__xludf.DUMMYFUNCTION("""COMPUTED_VALUE"""),"aasthaboora29@gmail.com")</f>
        <v>aasthaboora29@gmail.com</v>
      </c>
      <c r="C5" s="1" t="str">
        <f ca="1">IFERROR(__xludf.DUMMYFUNCTION("""COMPUTED_VALUE"""),"Aastha")</f>
        <v>Aastha</v>
      </c>
      <c r="D5" s="1" t="str">
        <f ca="1">IFERROR(__xludf.DUMMYFUNCTION("""COMPUTED_VALUE"""),"B.A (P)")</f>
        <v>B.A (P)</v>
      </c>
      <c r="E5" s="1" t="str">
        <f ca="1">IFERROR(__xludf.DUMMYFUNCTION("""COMPUTED_VALUE"""),"21/0050")</f>
        <v>21/0050</v>
      </c>
      <c r="F5" s="3">
        <f ca="1">IFERROR(__xludf.DUMMYFUNCTION("""COMPUTED_VALUE"""),9306391556)</f>
        <v>9306391556</v>
      </c>
      <c r="G5" s="1" t="str">
        <f ca="1">IFERROR(__xludf.DUMMYFUNCTION("""COMPUTED_VALUE"""),"Haryana")</f>
        <v>Haryana</v>
      </c>
      <c r="H5" s="1" t="str">
        <f ca="1">IFERROR(__xludf.DUMMYFUNCTION("""COMPUTED_VALUE"""),"HD Public School (Birohar, Jhajjar) ")</f>
        <v xml:space="preserve">HD Public School (Birohar, Jhajjar) </v>
      </c>
      <c r="I5" s="1" t="str">
        <f ca="1">IFERROR(__xludf.DUMMYFUNCTION("""COMPUTED_VALUE"""),"Yes")</f>
        <v>Yes</v>
      </c>
      <c r="J5" s="1" t="str">
        <f ca="1">IFERROR(__xludf.DUMMYFUNCTION("""COMPUTED_VALUE"""),"Mr. Ravi Kant")</f>
        <v>Mr. Ravi Kant</v>
      </c>
      <c r="K5" s="1" t="str">
        <f ca="1">IFERROR(__xludf.DUMMYFUNCTION("""COMPUTED_VALUE"""),"5-6 hours")</f>
        <v>5-6 hours</v>
      </c>
      <c r="L5" s="1" t="str">
        <f ca="1">IFERROR(__xludf.DUMMYFUNCTION("""COMPUTED_VALUE"""),"Time saved in travelling")</f>
        <v>Time saved in travelling</v>
      </c>
      <c r="M5" s="1" t="str">
        <f ca="1">IFERROR(__xludf.DUMMYFUNCTION("""COMPUTED_VALUE"""),"Lack of physical interaction and personal touch ‘")</f>
        <v>Lack of physical interaction and personal touch ‘</v>
      </c>
      <c r="N5" s="1">
        <f ca="1">IFERROR(__xludf.DUMMYFUNCTION("""COMPUTED_VALUE"""),6)</f>
        <v>6</v>
      </c>
      <c r="O5" s="1" t="str">
        <f ca="1">IFERROR(__xludf.DUMMYFUNCTION("""COMPUTED_VALUE"""),"Offline")</f>
        <v>Offline</v>
      </c>
      <c r="P5" s="1" t="str">
        <f ca="1">IFERROR(__xludf.DUMMYFUNCTION("""COMPUTED_VALUE"""),"Compulsion due to pandemic")</f>
        <v>Compulsion due to pandemic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IFERROR(__xludf.DUMMYFUNCTION("""COMPUTED_VALUE"""),"Yes")</f>
        <v>Yes</v>
      </c>
      <c r="T5" s="1" t="str">
        <f ca="1">IFERROR(__xludf.DUMMYFUNCTION("""COMPUTED_VALUE"""),"Yes")</f>
        <v>Yes</v>
      </c>
      <c r="U5" s="1" t="str">
        <f ca="1">IFERROR(__xludf.DUMMYFUNCTION("""COMPUTED_VALUE"""),"Yes")</f>
        <v>Yes</v>
      </c>
      <c r="V5" s="1" t="str">
        <f ca="1">IFERROR(__xludf.DUMMYFUNCTION("""COMPUTED_VALUE"""),"Offline")</f>
        <v>Offline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IFERROR(__xludf.DUMMYFUNCTION("""COMPUTED_VALUE"""),"Yes")</f>
        <v>Yes</v>
      </c>
      <c r="AA5" s="1" t="str">
        <f ca="1">IFERROR(__xludf.DUMMYFUNCTION("""COMPUTED_VALUE"""),"No")</f>
        <v>No</v>
      </c>
      <c r="AB5" s="1" t="str">
        <f ca="1">IFERROR(__xludf.DUMMYFUNCTION("""COMPUTED_VALUE"""),"No")</f>
        <v>No</v>
      </c>
      <c r="AC5" s="1" t="str">
        <f ca="1">IFERROR(__xludf.DUMMYFUNCTION("""COMPUTED_VALUE"""),"Yes")</f>
        <v>Yes</v>
      </c>
      <c r="AD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 ca="1">IFERROR(__xludf.DUMMYFUNCTION("""COMPUTED_VALUE"""),"Listening songs")</f>
        <v>Listening songs</v>
      </c>
      <c r="AF5" s="1" t="str">
        <f ca="1">IFERROR(__xludf.DUMMYFUNCTION("""COMPUTED_VALUE"""),"None")</f>
        <v>None</v>
      </c>
      <c r="AG5" s="1" t="str">
        <f ca="1">IFERROR(__xludf.DUMMYFUNCTION("""COMPUTED_VALUE"""),"None")</f>
        <v>None</v>
      </c>
      <c r="AH5" s="1" t="str">
        <f ca="1">IFERROR(__xludf.DUMMYFUNCTION("""COMPUTED_VALUE"""),"First Dose")</f>
        <v>First Dose</v>
      </c>
      <c r="AI5" s="1" t="str">
        <f ca="1">IFERROR(__xludf.DUMMYFUNCTION("""COMPUTED_VALUE"""),"Yes")</f>
        <v>Yes</v>
      </c>
    </row>
    <row r="6" spans="1:35" ht="15.75" customHeight="1" x14ac:dyDescent="0.25">
      <c r="A6" s="2">
        <f ca="1">IFERROR(__xludf.DUMMYFUNCTION("""COMPUTED_VALUE"""),44580.5183883101)</f>
        <v>44580.518388310098</v>
      </c>
      <c r="B6" s="1" t="str">
        <f ca="1">IFERROR(__xludf.DUMMYFUNCTION("""COMPUTED_VALUE"""),"diyabhardwaj4089@gmail.com")</f>
        <v>diyabhardwaj4089@gmail.com</v>
      </c>
      <c r="C6" s="1" t="str">
        <f ca="1">IFERROR(__xludf.DUMMYFUNCTION("""COMPUTED_VALUE"""),"Diya Bhardwaj")</f>
        <v>Diya Bhardwaj</v>
      </c>
      <c r="D6" s="1" t="str">
        <f ca="1">IFERROR(__xludf.DUMMYFUNCTION("""COMPUTED_VALUE"""),"B.A (P)")</f>
        <v>B.A (P)</v>
      </c>
      <c r="E6" s="1" t="str">
        <f ca="1">IFERROR(__xludf.DUMMYFUNCTION("""COMPUTED_VALUE"""),"21/0589")</f>
        <v>21/0589</v>
      </c>
      <c r="F6" s="3">
        <f ca="1">IFERROR(__xludf.DUMMYFUNCTION("""COMPUTED_VALUE"""),9289563480)</f>
        <v>9289563480</v>
      </c>
      <c r="G6" s="1" t="str">
        <f ca="1">IFERROR(__xludf.DUMMYFUNCTION("""COMPUTED_VALUE"""),"Gurugram,  Haryana")</f>
        <v>Gurugram,  Haryana</v>
      </c>
      <c r="H6" s="1" t="str">
        <f ca="1">IFERROR(__xludf.DUMMYFUNCTION("""COMPUTED_VALUE"""),"CCA")</f>
        <v>CCA</v>
      </c>
      <c r="I6" s="1" t="str">
        <f ca="1">IFERROR(__xludf.DUMMYFUNCTION("""COMPUTED_VALUE"""),"No")</f>
        <v>No</v>
      </c>
      <c r="J6" s="1" t="str">
        <f ca="1">IFERROR(__xludf.DUMMYFUNCTION("""COMPUTED_VALUE"""),"Mr Ravi Kant")</f>
        <v>Mr Ravi Kant</v>
      </c>
      <c r="K6" s="1" t="str">
        <f ca="1">IFERROR(__xludf.DUMMYFUNCTION("""COMPUTED_VALUE"""),"More than 6 hours")</f>
        <v>More than 6 hours</v>
      </c>
      <c r="L6" s="1" t="str">
        <f ca="1">IFERROR(__xludf.DUMMYFUNCTION("""COMPUTED_VALUE"""),"Time saved in travelling, Convenience to outstation students")</f>
        <v>Time saved in travelling, Convenience to outstation students</v>
      </c>
      <c r="M6" s="1" t="str">
        <f ca="1">IFERROR(__xludf.DUMMYFUNCTION("""COMPUTED_VALUE"""),"Network related disruptions")</f>
        <v>Network related disruptions</v>
      </c>
      <c r="N6" s="1">
        <f ca="1">IFERROR(__xludf.DUMMYFUNCTION("""COMPUTED_VALUE"""),4)</f>
        <v>4</v>
      </c>
      <c r="O6" s="1" t="str">
        <f ca="1">IFERROR(__xludf.DUMMYFUNCTION("""COMPUTED_VALUE"""),"Blended Learning (both)")</f>
        <v>Blended Learning (both)</v>
      </c>
      <c r="P6" s="1" t="str">
        <f ca="1">IFERROR(__xludf.DUMMYFUNCTION("""COMPUTED_VALUE"""),"Satisfactory")</f>
        <v>Satisfactory</v>
      </c>
      <c r="Q6" s="1" t="str">
        <f ca="1">IFERROR(__xludf.DUMMYFUNCTION("""COMPUTED_VALUE"""),"Yes")</f>
        <v>Yes</v>
      </c>
      <c r="R6" s="1" t="str">
        <f ca="1">IFERROR(__xludf.DUMMYFUNCTION("""COMPUTED_VALUE"""),"No")</f>
        <v>No</v>
      </c>
      <c r="S6" s="1" t="str">
        <f ca="1">IFERROR(__xludf.DUMMYFUNCTION("""COMPUTED_VALUE"""),"Yes")</f>
        <v>Yes</v>
      </c>
      <c r="T6" s="1" t="str">
        <f ca="1">IFERROR(__xludf.DUMMYFUNCTION("""COMPUTED_VALUE"""),"Yes")</f>
        <v>Yes</v>
      </c>
      <c r="U6" s="1" t="str">
        <f ca="1">IFERROR(__xludf.DUMMYFUNCTION("""COMPUTED_VALUE"""),"Yes")</f>
        <v>Yes</v>
      </c>
      <c r="V6" s="1" t="str">
        <f ca="1">IFERROR(__xludf.DUMMYFUNCTION("""COMPUTED_VALUE"""),"Offline")</f>
        <v>Offline</v>
      </c>
      <c r="W6" s="1" t="str">
        <f ca="1">IFERROR(__xludf.DUMMYFUNCTION("""COMPUTED_VALUE"""),"No")</f>
        <v>No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IFERROR(__xludf.DUMMYFUNCTION("""COMPUTED_VALUE"""),"No")</f>
        <v>No</v>
      </c>
      <c r="AA6" s="1" t="str">
        <f ca="1">IFERROR(__xludf.DUMMYFUNCTION("""COMPUTED_VALUE"""),"No")</f>
        <v>No</v>
      </c>
      <c r="AB6" s="1" t="str">
        <f ca="1">IFERROR(__xludf.DUMMYFUNCTION("""COMPUTED_VALUE"""),"No")</f>
        <v>No</v>
      </c>
      <c r="AC6" s="1" t="str">
        <f ca="1">IFERROR(__xludf.DUMMYFUNCTION("""COMPUTED_VALUE"""),"Yes")</f>
        <v>Yes</v>
      </c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 ca="1">IFERROR(__xludf.DUMMYFUNCTION("""COMPUTED_VALUE"""),"Mild: Symptoms effectively managed at home")</f>
        <v>Mild: Symptoms effectively managed at home</v>
      </c>
      <c r="AH6" s="1" t="str">
        <f ca="1">IFERROR(__xludf.DUMMYFUNCTION("""COMPUTED_VALUE"""),"Second Dose")</f>
        <v>Second Dose</v>
      </c>
      <c r="AI6" s="1" t="str">
        <f ca="1">IFERROR(__xludf.DUMMYFUNCTION("""COMPUTED_VALUE"""),"Yes")</f>
        <v>Yes</v>
      </c>
    </row>
    <row r="7" spans="1:35" ht="15.75" customHeight="1" x14ac:dyDescent="0.25">
      <c r="A7" s="2">
        <f ca="1">IFERROR(__xludf.DUMMYFUNCTION("""COMPUTED_VALUE"""),44580.5190573958)</f>
        <v>44580.519057395803</v>
      </c>
      <c r="B7" s="1" t="str">
        <f ca="1">IFERROR(__xludf.DUMMYFUNCTION("""COMPUTED_VALUE"""),"dikshapunia.139983@gmail.com")</f>
        <v>dikshapunia.139983@gmail.com</v>
      </c>
      <c r="C7" s="1" t="str">
        <f ca="1">IFERROR(__xludf.DUMMYFUNCTION("""COMPUTED_VALUE"""),"Diksha")</f>
        <v>Diksha</v>
      </c>
      <c r="D7" s="1" t="str">
        <f ca="1">IFERROR(__xludf.DUMMYFUNCTION("""COMPUTED_VALUE"""),"B.A (P)")</f>
        <v>B.A (P)</v>
      </c>
      <c r="E7" s="1" t="str">
        <f ca="1">IFERROR(__xludf.DUMMYFUNCTION("""COMPUTED_VALUE"""),"21/0014")</f>
        <v>21/0014</v>
      </c>
      <c r="F7" s="3">
        <f ca="1">IFERROR(__xludf.DUMMYFUNCTION("""COMPUTED_VALUE"""),9315095080)</f>
        <v>9315095080</v>
      </c>
      <c r="G7" s="1" t="str">
        <f ca="1">IFERROR(__xludf.DUMMYFUNCTION("""COMPUTED_VALUE"""),"Delhi")</f>
        <v>Delhi</v>
      </c>
      <c r="H7" s="1" t="str">
        <f ca="1">IFERROR(__xludf.DUMMYFUNCTION("""COMPUTED_VALUE"""),"G.G.S.S.S , kadipur ")</f>
        <v xml:space="preserve">G.G.S.S.S , kadipur </v>
      </c>
      <c r="I7" s="1" t="str">
        <f ca="1">IFERROR(__xludf.DUMMYFUNCTION("""COMPUTED_VALUE"""),"Yes")</f>
        <v>Yes</v>
      </c>
      <c r="J7" s="1" t="str">
        <f ca="1">IFERROR(__xludf.DUMMYFUNCTION("""COMPUTED_VALUE"""),"Ravi kant")</f>
        <v>Ravi kant</v>
      </c>
      <c r="K7" s="1" t="str">
        <f ca="1">IFERROR(__xludf.DUMMYFUNCTION("""COMPUTED_VALUE"""),"More than 6 hours")</f>
        <v>More than 6 hours</v>
      </c>
      <c r="L7" s="1" t="str">
        <f ca="1">IFERROR(__xludf.DUMMYFUNCTION("""COMPUTED_VALUE"""),"Easy access to online study material")</f>
        <v>Easy access to online study material</v>
      </c>
      <c r="M7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7" s="1">
        <f ca="1">IFERROR(__xludf.DUMMYFUNCTION("""COMPUTED_VALUE"""),4)</f>
        <v>4</v>
      </c>
      <c r="O7" s="1" t="str">
        <f ca="1">IFERROR(__xludf.DUMMYFUNCTION("""COMPUTED_VALUE"""),"Offline")</f>
        <v>Offline</v>
      </c>
      <c r="P7" s="1" t="str">
        <f ca="1">IFERROR(__xludf.DUMMYFUNCTION("""COMPUTED_VALUE"""),"Not Satisfactory")</f>
        <v>Not Satisfactory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IFERROR(__xludf.DUMMYFUNCTION("""COMPUTED_VALUE"""),"No")</f>
        <v>No</v>
      </c>
      <c r="U7" s="1" t="str">
        <f ca="1">IFERROR(__xludf.DUMMYFUNCTION("""COMPUTED_VALUE"""),"Yes")</f>
        <v>Yes</v>
      </c>
      <c r="V7" s="1" t="str">
        <f ca="1">IFERROR(__xludf.DUMMYFUNCTION("""COMPUTED_VALUE"""),"Offline")</f>
        <v>Offline</v>
      </c>
      <c r="W7" s="1" t="str">
        <f ca="1">IFERROR(__xludf.DUMMYFUNCTION("""COMPUTED_VALUE"""),"No")</f>
        <v>No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IFERROR(__xludf.DUMMYFUNCTION("""COMPUTED_VALUE"""),"No")</f>
        <v>No</v>
      </c>
      <c r="AB7" s="1"/>
      <c r="AC7" s="1" t="str">
        <f ca="1">IFERROR(__xludf.DUMMYFUNCTION("""COMPUTED_VALUE"""),"Yes")</f>
        <v>Yes</v>
      </c>
      <c r="AD7" s="1" t="str">
        <f ca="1">IFERROR(__xludf.DUMMYFUNCTION("""COMPUTED_VALUE"""),"None")</f>
        <v>None</v>
      </c>
      <c r="AE7" s="1" t="str">
        <f ca="1">IFERROR(__xludf.DUMMYFUNCTION("""COMPUTED_VALUE"""),"Exercise")</f>
        <v>Exercise</v>
      </c>
      <c r="AF7" s="1" t="str">
        <f ca="1">IFERROR(__xludf.DUMMYFUNCTION("""COMPUTED_VALUE"""),"None")</f>
        <v>None</v>
      </c>
      <c r="AG7" s="1" t="str">
        <f ca="1">IFERROR(__xludf.DUMMYFUNCTION("""COMPUTED_VALUE"""),"None")</f>
        <v>None</v>
      </c>
      <c r="AH7" s="1" t="str">
        <f ca="1">IFERROR(__xludf.DUMMYFUNCTION("""COMPUTED_VALUE"""),"First Dose")</f>
        <v>First Dose</v>
      </c>
      <c r="AI7" s="1" t="str">
        <f ca="1">IFERROR(__xludf.DUMMYFUNCTION("""COMPUTED_VALUE"""),"No")</f>
        <v>No</v>
      </c>
    </row>
    <row r="8" spans="1:35" ht="15.75" customHeight="1" x14ac:dyDescent="0.25">
      <c r="A8" s="2">
        <f ca="1">IFERROR(__xludf.DUMMYFUNCTION("""COMPUTED_VALUE"""),44580.520794074)</f>
        <v>44580.520794074</v>
      </c>
      <c r="B8" s="1" t="str">
        <f ca="1">IFERROR(__xludf.DUMMYFUNCTION("""COMPUTED_VALUE"""),"thakuranchal8860@gmail.com")</f>
        <v>thakuranchal8860@gmail.com</v>
      </c>
      <c r="C8" s="1" t="str">
        <f ca="1">IFERROR(__xludf.DUMMYFUNCTION("""COMPUTED_VALUE"""),"Anchal Sharma ")</f>
        <v xml:space="preserve">Anchal Sharma </v>
      </c>
      <c r="D8" s="1" t="str">
        <f ca="1">IFERROR(__xludf.DUMMYFUNCTION("""COMPUTED_VALUE"""),"B.A (P)")</f>
        <v>B.A (P)</v>
      </c>
      <c r="E8" s="1" t="str">
        <f ca="1">IFERROR(__xludf.DUMMYFUNCTION("""COMPUTED_VALUE"""),"21/0610")</f>
        <v>21/0610</v>
      </c>
      <c r="F8" s="3">
        <f ca="1">IFERROR(__xludf.DUMMYFUNCTION("""COMPUTED_VALUE"""),8860768038)</f>
        <v>8860768038</v>
      </c>
      <c r="G8" s="1" t="str">
        <f ca="1">IFERROR(__xludf.DUMMYFUNCTION("""COMPUTED_VALUE"""),"Delhi ")</f>
        <v xml:space="preserve">Delhi </v>
      </c>
      <c r="H8" s="1" t="str">
        <f ca="1">IFERROR(__xludf.DUMMYFUNCTION("""COMPUTED_VALUE"""),"Prince public school ")</f>
        <v xml:space="preserve">Prince public school </v>
      </c>
      <c r="I8" s="1" t="str">
        <f ca="1">IFERROR(__xludf.DUMMYFUNCTION("""COMPUTED_VALUE"""),"No")</f>
        <v>No</v>
      </c>
      <c r="J8" s="1" t="str">
        <f ca="1">IFERROR(__xludf.DUMMYFUNCTION("""COMPUTED_VALUE"""),"Mr. Ravikant ")</f>
        <v xml:space="preserve">Mr. Ravikant </v>
      </c>
      <c r="K8" s="1" t="str">
        <f ca="1">IFERROR(__xludf.DUMMYFUNCTION("""COMPUTED_VALUE"""),"More than 6 hours")</f>
        <v>More than 6 hours</v>
      </c>
      <c r="L8" s="1" t="str">
        <f ca="1">IFERROR(__xludf.DUMMYFUNCTION("""COMPUTED_VALUE"""),"Easy access to online study material, Convenience to outstation students")</f>
        <v>Easy access to online study material, Convenience to outstation students</v>
      </c>
      <c r="M8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" s="1">
        <f ca="1">IFERROR(__xludf.DUMMYFUNCTION("""COMPUTED_VALUE"""),6)</f>
        <v>6</v>
      </c>
      <c r="O8" s="1" t="str">
        <f ca="1">IFERROR(__xludf.DUMMYFUNCTION("""COMPUTED_VALUE"""),"Blended Learning (both)")</f>
        <v>Blended Learning (both)</v>
      </c>
      <c r="P8" s="1" t="str">
        <f ca="1">IFERROR(__xludf.DUMMYFUNCTION("""COMPUTED_VALUE"""),"Satisfactory")</f>
        <v>Satisfactory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IFERROR(__xludf.DUMMYFUNCTION("""COMPUTED_VALUE"""),"No")</f>
        <v>No</v>
      </c>
      <c r="U8" s="1" t="str">
        <f ca="1">IFERROR(__xludf.DUMMYFUNCTION("""COMPUTED_VALUE"""),"Yes")</f>
        <v>Yes</v>
      </c>
      <c r="V8" s="1" t="str">
        <f ca="1">IFERROR(__xludf.DUMMYFUNCTION("""COMPUTED_VALUE"""),"Offline")</f>
        <v>Offline</v>
      </c>
      <c r="W8" s="1" t="str">
        <f ca="1">IFERROR(__xludf.DUMMYFUNCTION("""COMPUTED_VALUE"""),"No")</f>
        <v>No</v>
      </c>
      <c r="X8" s="1" t="str">
        <f ca="1">IFERROR(__xludf.DUMMYFUNCTION("""COMPUTED_VALUE"""),"Yes")</f>
        <v>Yes</v>
      </c>
      <c r="Y8" s="1" t="str">
        <f ca="1">IFERROR(__xludf.DUMMYFUNCTION("""COMPUTED_VALUE"""),"Yes")</f>
        <v>Yes</v>
      </c>
      <c r="Z8" s="1" t="str">
        <f ca="1">IFERROR(__xludf.DUMMYFUNCTION("""COMPUTED_VALUE"""),"Yes")</f>
        <v>Yes</v>
      </c>
      <c r="AA8" s="1" t="str">
        <f ca="1">IFERROR(__xludf.DUMMYFUNCTION("""COMPUTED_VALUE"""),"No")</f>
        <v>No</v>
      </c>
      <c r="AB8" s="1" t="str">
        <f ca="1">IFERROR(__xludf.DUMMYFUNCTION("""COMPUTED_VALUE"""),"Yes , public speaking and how to gain confidence ")</f>
        <v xml:space="preserve">Yes , public speaking and how to gain confidence </v>
      </c>
      <c r="AC8" s="1" t="str">
        <f ca="1">IFERROR(__xludf.DUMMYFUNCTION("""COMPUTED_VALUE"""),"Yes, if you could help me in getting in Theater and dance society ")</f>
        <v xml:space="preserve">Yes, if you could help me in getting in Theater and dance society </v>
      </c>
      <c r="AD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" s="1" t="str">
        <f ca="1">IFERROR(__xludf.DUMMYFUNCTION("""COMPUTED_VALUE"""),"Sleep and  listen to music ")</f>
        <v xml:space="preserve">Sleep and  listen to music </v>
      </c>
      <c r="AF8" s="1" t="str">
        <f ca="1">IFERROR(__xludf.DUMMYFUNCTION("""COMPUTED_VALUE"""),"None")</f>
        <v>None</v>
      </c>
      <c r="AG8" s="1" t="str">
        <f ca="1">IFERROR(__xludf.DUMMYFUNCTION("""COMPUTED_VALUE"""),"None")</f>
        <v>None</v>
      </c>
      <c r="AH8" s="1" t="str">
        <f ca="1">IFERROR(__xludf.DUMMYFUNCTION("""COMPUTED_VALUE"""),"First Dose")</f>
        <v>First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IFERROR(__xludf.DUMMYFUNCTION("""COMPUTED_VALUE"""),44580.5214209837)</f>
        <v>44580.521420983699</v>
      </c>
      <c r="B9" s="1" t="str">
        <f ca="1">IFERROR(__xludf.DUMMYFUNCTION("""COMPUTED_VALUE"""),"jassusaini937@gmail.com")</f>
        <v>jassusaini937@gmail.com</v>
      </c>
      <c r="C9" s="1" t="str">
        <f ca="1">IFERROR(__xludf.DUMMYFUNCTION("""COMPUTED_VALUE"""),"Jaspreet kaur")</f>
        <v>Jaspreet kaur</v>
      </c>
      <c r="D9" s="1" t="str">
        <f ca="1">IFERROR(__xludf.DUMMYFUNCTION("""COMPUTED_VALUE"""),"B.A (P)")</f>
        <v>B.A (P)</v>
      </c>
      <c r="E9" s="1" t="str">
        <f ca="1">IFERROR(__xludf.DUMMYFUNCTION("""COMPUTED_VALUE"""),"21/0062")</f>
        <v>21/0062</v>
      </c>
      <c r="F9" s="3">
        <f ca="1">IFERROR(__xludf.DUMMYFUNCTION("""COMPUTED_VALUE"""),9643432845)</f>
        <v>9643432845</v>
      </c>
      <c r="G9" s="1" t="str">
        <f ca="1">IFERROR(__xludf.DUMMYFUNCTION("""COMPUTED_VALUE"""),"Delhi")</f>
        <v>Delhi</v>
      </c>
      <c r="H9" s="1" t="str">
        <f ca="1">IFERROR(__xludf.DUMMYFUNCTION("""COMPUTED_VALUE"""),"Government girls senior secondary school, Rani bagh.")</f>
        <v>Government girls senior secondary school, Rani bagh.</v>
      </c>
      <c r="I9" s="1" t="str">
        <f ca="1">IFERROR(__xludf.DUMMYFUNCTION("""COMPUTED_VALUE"""),"Yes")</f>
        <v>Yes</v>
      </c>
      <c r="J9" s="1" t="str">
        <f ca="1">IFERROR(__xludf.DUMMYFUNCTION("""COMPUTED_VALUE"""),"Mr. Ravi kant")</f>
        <v>Mr. Ravi kant</v>
      </c>
      <c r="K9" s="1" t="str">
        <f ca="1">IFERROR(__xludf.DUMMYFUNCTION("""COMPUTED_VALUE"""),"More than 6 hours")</f>
        <v>More than 6 hours</v>
      </c>
      <c r="L9" s="1" t="str">
        <f ca="1">IFERROR(__xludf.DUMMYFUNCTION("""COMPUTED_VALUE"""),"Time saved in travelling")</f>
        <v>Time saved in travelling</v>
      </c>
      <c r="M9" s="1" t="str">
        <f ca="1">IFERROR(__xludf.DUMMYFUNCTION("""COMPUTED_VALUE"""),"Network related disruptions")</f>
        <v>Network related disruptions</v>
      </c>
      <c r="N9" s="1">
        <f ca="1">IFERROR(__xludf.DUMMYFUNCTION("""COMPUTED_VALUE"""),5)</f>
        <v>5</v>
      </c>
      <c r="O9" s="1" t="str">
        <f ca="1">IFERROR(__xludf.DUMMYFUNCTION("""COMPUTED_VALUE"""),"Blended Learning (both)")</f>
        <v>Blended Learning (both)</v>
      </c>
      <c r="P9" s="1" t="str">
        <f ca="1">IFERROR(__xludf.DUMMYFUNCTION("""COMPUTED_VALUE"""),"Compulsion due to pandemic")</f>
        <v>Compulsion due to pandemic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IFERROR(__xludf.DUMMYFUNCTION("""COMPUTED_VALUE"""),"No")</f>
        <v>No</v>
      </c>
      <c r="T9" s="1" t="str">
        <f ca="1">IFERROR(__xludf.DUMMYFUNCTION("""COMPUTED_VALUE"""),"No")</f>
        <v>No</v>
      </c>
      <c r="U9" s="1" t="str">
        <f ca="1">IFERROR(__xludf.DUMMYFUNCTION("""COMPUTED_VALUE"""),"Yes")</f>
        <v>Yes</v>
      </c>
      <c r="V9" s="1" t="str">
        <f ca="1">IFERROR(__xludf.DUMMYFUNCTION("""COMPUTED_VALUE"""),"Online")</f>
        <v>Online</v>
      </c>
      <c r="W9" s="1" t="str">
        <f ca="1">IFERROR(__xludf.DUMMYFUNCTION("""COMPUTED_VALUE"""),"No")</f>
        <v>No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IFERROR(__xludf.DUMMYFUNCTION("""COMPUTED_VALUE"""),"Yes")</f>
        <v>Yes</v>
      </c>
      <c r="AA9" s="1" t="str">
        <f ca="1">IFERROR(__xludf.DUMMYFUNCTION("""COMPUTED_VALUE"""),"No")</f>
        <v>No</v>
      </c>
      <c r="AB9" s="1" t="str">
        <f ca="1">IFERROR(__xludf.DUMMYFUNCTION("""COMPUTED_VALUE"""),"No.")</f>
        <v>No.</v>
      </c>
      <c r="AC9" s="1" t="str">
        <f ca="1">IFERROR(__xludf.DUMMYFUNCTION("""COMPUTED_VALUE"""),"Yes.")</f>
        <v>Yes.</v>
      </c>
      <c r="AD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" s="1" t="str">
        <f ca="1">IFERROR(__xludf.DUMMYFUNCTION("""COMPUTED_VALUE"""),"Try to calm myself by listening music, sharing my thoughts with my family and friends and sometimes go to nearby park.")</f>
        <v>Try to calm myself by listening music, sharing my thoughts with my family and friends and sometimes go to nearby park.</v>
      </c>
      <c r="AF9" s="1" t="str">
        <f ca="1">IFERROR(__xludf.DUMMYFUNCTION("""COMPUTED_VALUE"""),"None")</f>
        <v>None</v>
      </c>
      <c r="AG9" s="1" t="str">
        <f ca="1">IFERROR(__xludf.DUMMYFUNCTION("""COMPUTED_VALUE"""),"None")</f>
        <v>None</v>
      </c>
      <c r="AH9" s="1" t="str">
        <f ca="1">IFERROR(__xludf.DUMMYFUNCTION("""COMPUTED_VALUE"""),"Second Dose")</f>
        <v>Second Dose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IFERROR(__xludf.DUMMYFUNCTION("""COMPUTED_VALUE"""),44580.5214279282)</f>
        <v>44580.521427928201</v>
      </c>
      <c r="B10" s="1" t="str">
        <f ca="1">IFERROR(__xludf.DUMMYFUNCTION("""COMPUTED_VALUE"""),"anjalikeshari76@gmail.com")</f>
        <v>anjalikeshari76@gmail.com</v>
      </c>
      <c r="C10" s="1" t="str">
        <f ca="1">IFERROR(__xludf.DUMMYFUNCTION("""COMPUTED_VALUE"""),"Anjali Keshari")</f>
        <v>Anjali Keshari</v>
      </c>
      <c r="D10" s="1" t="str">
        <f ca="1">IFERROR(__xludf.DUMMYFUNCTION("""COMPUTED_VALUE"""),"B.A (P)")</f>
        <v>B.A (P)</v>
      </c>
      <c r="E10" s="1" t="str">
        <f ca="1">IFERROR(__xludf.DUMMYFUNCTION("""COMPUTED_VALUE"""),"21/0868")</f>
        <v>21/0868</v>
      </c>
      <c r="F10" s="3">
        <f ca="1">IFERROR(__xludf.DUMMYFUNCTION("""COMPUTED_VALUE"""),6388008759)</f>
        <v>6388008759</v>
      </c>
      <c r="G10" s="1" t="str">
        <f ca="1">IFERROR(__xludf.DUMMYFUNCTION("""COMPUTED_VALUE"""),"Varanasi , Uttar Pradesh")</f>
        <v>Varanasi , Uttar Pradesh</v>
      </c>
      <c r="H10" s="1" t="str">
        <f ca="1">IFERROR(__xludf.DUMMYFUNCTION("""COMPUTED_VALUE"""),"DALIMSS sunbeam school")</f>
        <v>DALIMSS sunbeam school</v>
      </c>
      <c r="I10" s="1" t="str">
        <f ca="1">IFERROR(__xludf.DUMMYFUNCTION("""COMPUTED_VALUE"""),"No")</f>
        <v>No</v>
      </c>
      <c r="J10" s="1" t="str">
        <f ca="1">IFERROR(__xludf.DUMMYFUNCTION("""COMPUTED_VALUE"""),"Mr. Ravi Kant")</f>
        <v>Mr. Ravi Kant</v>
      </c>
      <c r="K10" s="1" t="str">
        <f ca="1">IFERROR(__xludf.DUMMYFUNCTION("""COMPUTED_VALUE"""),"4-5 hours")</f>
        <v>4-5 hours</v>
      </c>
      <c r="L10" s="1" t="str">
        <f ca="1">IFERROR(__xludf.DUMMYFUNCTION("""COMPUTED_VALUE"""),"Convenience to outstation students")</f>
        <v>Convenience to outstation students</v>
      </c>
      <c r="M10" s="1" t="str">
        <f ca="1">IFERROR(__xludf.DUMMYFUNCTION("""COMPUTED_VALUE"""),"Lack of physical interaction and personal touch ‘")</f>
        <v>Lack of physical interaction and personal touch ‘</v>
      </c>
      <c r="N10" s="1">
        <f ca="1">IFERROR(__xludf.DUMMYFUNCTION("""COMPUTED_VALUE"""),4)</f>
        <v>4</v>
      </c>
      <c r="O10" s="1" t="str">
        <f ca="1">IFERROR(__xludf.DUMMYFUNCTION("""COMPUTED_VALUE"""),"Offline")</f>
        <v>Offline</v>
      </c>
      <c r="P10" s="1" t="str">
        <f ca="1">IFERROR(__xludf.DUMMYFUNCTION("""COMPUTED_VALUE"""),"Compulsion due to pandemic")</f>
        <v>Compulsion due to pandemic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IFERROR(__xludf.DUMMYFUNCTION("""COMPUTED_VALUE"""),"Yes")</f>
        <v>Yes</v>
      </c>
      <c r="V10" s="1" t="str">
        <f ca="1">IFERROR(__xludf.DUMMYFUNCTION("""COMPUTED_VALUE"""),"Offline")</f>
        <v>Offline</v>
      </c>
      <c r="W10" s="1" t="str">
        <f ca="1">IFERROR(__xludf.DUMMYFUNCTION("""COMPUTED_VALUE"""),"Yes")</f>
        <v>Yes</v>
      </c>
      <c r="X10" s="1" t="str">
        <f ca="1">IFERROR(__xludf.DUMMYFUNCTION("""COMPUTED_VALUE"""),"No")</f>
        <v>No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IFERROR(__xludf.DUMMYFUNCTION("""COMPUTED_VALUE"""),"No")</f>
        <v>No</v>
      </c>
      <c r="AB10" s="1" t="str">
        <f ca="1">IFERROR(__xludf.DUMMYFUNCTION("""COMPUTED_VALUE"""),"Yes I am interested in acting as a roll model if I get the opportunity to show my talent it will be very grateful")</f>
        <v>Yes I am interested in acting as a roll model if I get the opportunity to show my talent it will be very grateful</v>
      </c>
      <c r="AC10" s="1" t="str">
        <f ca="1">IFERROR(__xludf.DUMMYFUNCTION("""COMPUTED_VALUE"""),"Yes")</f>
        <v>Yes</v>
      </c>
      <c r="AD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 ca="1">IFERROR(__xludf.DUMMYFUNCTION("""COMPUTED_VALUE"""),"I just listen the song and feel it and talk to my family and friends")</f>
        <v>I just listen the song and feel it and talk to my family and friends</v>
      </c>
      <c r="AF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0" s="1" t="str">
        <f ca="1">IFERROR(__xludf.DUMMYFUNCTION("""COMPUTED_VALUE"""),"None")</f>
        <v>None</v>
      </c>
      <c r="AH10" s="1" t="str">
        <f ca="1">IFERROR(__xludf.DUMMYFUNCTION("""COMPUTED_VALUE"""),"Second Dose")</f>
        <v>Second Dose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IFERROR(__xludf.DUMMYFUNCTION("""COMPUTED_VALUE"""),44580.5218115046)</f>
        <v>44580.521811504601</v>
      </c>
      <c r="B11" s="1" t="str">
        <f ca="1">IFERROR(__xludf.DUMMYFUNCTION("""COMPUTED_VALUE"""),"anushivhare13@gmail.com")</f>
        <v>anushivhare13@gmail.com</v>
      </c>
      <c r="C11" s="1" t="str">
        <f ca="1">IFERROR(__xludf.DUMMYFUNCTION("""COMPUTED_VALUE"""),"Anuradha Shivhare")</f>
        <v>Anuradha Shivhare</v>
      </c>
      <c r="D11" s="1" t="str">
        <f ca="1">IFERROR(__xludf.DUMMYFUNCTION("""COMPUTED_VALUE"""),"B.A (P)")</f>
        <v>B.A (P)</v>
      </c>
      <c r="E11" s="1" t="str">
        <f ca="1">IFERROR(__xludf.DUMMYFUNCTION("""COMPUTED_VALUE"""),"21/1570")</f>
        <v>21/1570</v>
      </c>
      <c r="F11" s="3">
        <f ca="1">IFERROR(__xludf.DUMMYFUNCTION("""COMPUTED_VALUE"""),6306746860)</f>
        <v>6306746860</v>
      </c>
      <c r="G11" s="1" t="str">
        <f ca="1">IFERROR(__xludf.DUMMYFUNCTION("""COMPUTED_VALUE"""),"Orai, Uttar Pradesh")</f>
        <v>Orai, Uttar Pradesh</v>
      </c>
      <c r="H11" s="1" t="str">
        <f ca="1">IFERROR(__xludf.DUMMYFUNCTION("""COMPUTED_VALUE"""),"Morning Star children's sr Secondary Academy")</f>
        <v>Morning Star children's sr Secondary Academy</v>
      </c>
      <c r="I11" s="1" t="str">
        <f ca="1">IFERROR(__xludf.DUMMYFUNCTION("""COMPUTED_VALUE"""),"Yes")</f>
        <v>Yes</v>
      </c>
      <c r="J11" s="1" t="str">
        <f ca="1">IFERROR(__xludf.DUMMYFUNCTION("""COMPUTED_VALUE"""),"Mr Ravikant")</f>
        <v>Mr Ravikant</v>
      </c>
      <c r="K11" s="1" t="str">
        <f ca="1">IFERROR(__xludf.DUMMYFUNCTION("""COMPUTED_VALUE"""),"3-4 hours")</f>
        <v>3-4 hours</v>
      </c>
      <c r="L11" s="1" t="str">
        <f ca="1">IFERROR(__xludf.DUMMYFUNCTION("""COMPUTED_VALUE"""),"Convenience to outstation students")</f>
        <v>Convenience to outstation students</v>
      </c>
      <c r="M11" s="1" t="str">
        <f ca="1">IFERROR(__xludf.DUMMYFUNCTION("""COMPUTED_VALUE"""),"Network related disruptions")</f>
        <v>Network related disruptions</v>
      </c>
      <c r="N11" s="1">
        <f ca="1">IFERROR(__xludf.DUMMYFUNCTION("""COMPUTED_VALUE"""),5)</f>
        <v>5</v>
      </c>
      <c r="O11" s="1" t="str">
        <f ca="1">IFERROR(__xludf.DUMMYFUNCTION("""COMPUTED_VALUE"""),"Online")</f>
        <v>Online</v>
      </c>
      <c r="P11" s="1" t="str">
        <f ca="1">IFERROR(__xludf.DUMMYFUNCTION("""COMPUTED_VALUE"""),"Satisfactory")</f>
        <v>Satisfactory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IFERROR(__xludf.DUMMYFUNCTION("""COMPUTED_VALUE"""),"No")</f>
        <v>No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 t="str">
        <f ca="1">IFERROR(__xludf.DUMMYFUNCTION("""COMPUTED_VALUE"""),"Yes")</f>
        <v>Yes</v>
      </c>
      <c r="AC11" s="1" t="str">
        <f ca="1">IFERROR(__xludf.DUMMYFUNCTION("""COMPUTED_VALUE"""),"Yes")</f>
        <v>Yes</v>
      </c>
      <c r="AD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 t="str">
        <f ca="1">IFERROR(__xludf.DUMMYFUNCTION("""COMPUTED_VALUE"""),"Yes")</f>
        <v>Yes</v>
      </c>
      <c r="AF11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1" s="1" t="str">
        <f ca="1">IFERROR(__xludf.DUMMYFUNCTION("""COMPUTED_VALUE"""),"None")</f>
        <v>None</v>
      </c>
      <c r="AH11" s="1" t="str">
        <f ca="1">IFERROR(__xludf.DUMMYFUNCTION("""COMPUTED_VALUE"""),"Second Dose")</f>
        <v>Second Dose</v>
      </c>
      <c r="AI11" s="1" t="str">
        <f ca="1">IFERROR(__xludf.DUMMYFUNCTION("""COMPUTED_VALUE"""),"Yes")</f>
        <v>Yes</v>
      </c>
    </row>
    <row r="12" spans="1:35" ht="15.75" customHeight="1" x14ac:dyDescent="0.25">
      <c r="A12" s="2">
        <f ca="1">IFERROR(__xludf.DUMMYFUNCTION("""COMPUTED_VALUE"""),44580.523056655)</f>
        <v>44580.523056655002</v>
      </c>
      <c r="B12" s="1" t="str">
        <f ca="1">IFERROR(__xludf.DUMMYFUNCTION("""COMPUTED_VALUE"""),"jincyachankunju864@gmail.com")</f>
        <v>jincyachankunju864@gmail.com</v>
      </c>
      <c r="C12" s="1" t="str">
        <f ca="1">IFERROR(__xludf.DUMMYFUNCTION("""COMPUTED_VALUE"""),"Jincy Achankunju")</f>
        <v>Jincy Achankunju</v>
      </c>
      <c r="D12" s="1" t="str">
        <f ca="1">IFERROR(__xludf.DUMMYFUNCTION("""COMPUTED_VALUE"""),"B.A (P)")</f>
        <v>B.A (P)</v>
      </c>
      <c r="E12" s="1" t="str">
        <f ca="1">IFERROR(__xludf.DUMMYFUNCTION("""COMPUTED_VALUE"""),"21/0612")</f>
        <v>21/0612</v>
      </c>
      <c r="F12" s="3">
        <f ca="1">IFERROR(__xludf.DUMMYFUNCTION("""COMPUTED_VALUE"""),9870147527)</f>
        <v>9870147527</v>
      </c>
      <c r="G12" s="1" t="str">
        <f ca="1">IFERROR(__xludf.DUMMYFUNCTION("""COMPUTED_VALUE"""),"New Delhi")</f>
        <v>New Delhi</v>
      </c>
      <c r="H12" s="1" t="str">
        <f ca="1">IFERROR(__xludf.DUMMYFUNCTION("""COMPUTED_VALUE"""),"St. Gregorios school, Dwarka")</f>
        <v>St. Gregorios school, Dwarka</v>
      </c>
      <c r="I12" s="1" t="str">
        <f ca="1">IFERROR(__xludf.DUMMYFUNCTION("""COMPUTED_VALUE"""),"Yes")</f>
        <v>Yes</v>
      </c>
      <c r="J12" s="1" t="str">
        <f ca="1">IFERROR(__xludf.DUMMYFUNCTION("""COMPUTED_VALUE"""),"Mr. Ravi kant")</f>
        <v>Mr. Ravi kant</v>
      </c>
      <c r="K12" s="1" t="str">
        <f ca="1">IFERROR(__xludf.DUMMYFUNCTION("""COMPUTED_VALUE"""),"More than 6 hours")</f>
        <v>More than 6 hours</v>
      </c>
      <c r="L12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2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2" s="1">
        <f ca="1">IFERROR(__xludf.DUMMYFUNCTION("""COMPUTED_VALUE"""),7)</f>
        <v>7</v>
      </c>
      <c r="O12" s="1" t="str">
        <f ca="1">IFERROR(__xludf.DUMMYFUNCTION("""COMPUTED_VALUE"""),"Offline")</f>
        <v>Offline</v>
      </c>
      <c r="P12" s="1" t="str">
        <f ca="1">IFERROR(__xludf.DUMMYFUNCTION("""COMPUTED_VALUE"""),"Compulsion due to pandemic")</f>
        <v>Compulsion due to pandemic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IFERROR(__xludf.DUMMYFUNCTION("""COMPUTED_VALUE"""),"Yes")</f>
        <v>Yes</v>
      </c>
      <c r="V12" s="1" t="str">
        <f ca="1">IFERROR(__xludf.DUMMYFUNCTION("""COMPUTED_VALUE"""),"Offline")</f>
        <v>Offline</v>
      </c>
      <c r="W12" s="1" t="str">
        <f ca="1">IFERROR(__xludf.DUMMYFUNCTION("""COMPUTED_VALUE"""),"No")</f>
        <v>No</v>
      </c>
      <c r="X12" s="1" t="str">
        <f ca="1">IFERROR(__xludf.DUMMYFUNCTION("""COMPUTED_VALUE"""),"Yes")</f>
        <v>Yes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 t="str">
        <f ca="1">IFERROR(__xludf.DUMMYFUNCTION("""COMPUTED_VALUE"""),"No")</f>
        <v>No</v>
      </c>
      <c r="AC12" s="1" t="str">
        <f ca="1">IFERROR(__xludf.DUMMYFUNCTION("""COMPUTED_VALUE"""),"No")</f>
        <v>No</v>
      </c>
      <c r="AD1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" s="1" t="str">
        <f ca="1">IFERROR(__xludf.DUMMYFUNCTION("""COMPUTED_VALUE"""),"Positive thinking, family support is  needed")</f>
        <v>Positive thinking, family support is  needed</v>
      </c>
      <c r="AF12" s="1" t="str">
        <f ca="1">IFERROR(__xludf.DUMMYFUNCTION("""COMPUTED_VALUE"""),"None")</f>
        <v>None</v>
      </c>
      <c r="AG12" s="1" t="str">
        <f ca="1">IFERROR(__xludf.DUMMYFUNCTION("""COMPUTED_VALUE"""),"None")</f>
        <v>None</v>
      </c>
      <c r="AH12" s="1" t="str">
        <f ca="1">IFERROR(__xludf.DUMMYFUNCTION("""COMPUTED_VALUE"""),"First Dose")</f>
        <v>First Dose</v>
      </c>
      <c r="AI12" s="1" t="str">
        <f ca="1">IFERROR(__xludf.DUMMYFUNCTION("""COMPUTED_VALUE"""),"Yes")</f>
        <v>Yes</v>
      </c>
    </row>
    <row r="13" spans="1:35" ht="15.75" customHeight="1" x14ac:dyDescent="0.25">
      <c r="A13" s="2">
        <f ca="1">IFERROR(__xludf.DUMMYFUNCTION("""COMPUTED_VALUE"""),44580.5232322106)</f>
        <v>44580.523232210602</v>
      </c>
      <c r="B13" s="1" t="str">
        <f ca="1">IFERROR(__xludf.DUMMYFUNCTION("""COMPUTED_VALUE"""),"adhull485@gmail.com")</f>
        <v>adhull485@gmail.com</v>
      </c>
      <c r="C13" s="1" t="str">
        <f ca="1">IFERROR(__xludf.DUMMYFUNCTION("""COMPUTED_VALUE"""),"Anjali")</f>
        <v>Anjali</v>
      </c>
      <c r="D13" s="1" t="str">
        <f ca="1">IFERROR(__xludf.DUMMYFUNCTION("""COMPUTED_VALUE"""),"B.A (P)")</f>
        <v>B.A (P)</v>
      </c>
      <c r="E13" s="1" t="str">
        <f ca="1">IFERROR(__xludf.DUMMYFUNCTION("""COMPUTED_VALUE"""),"21/0871")</f>
        <v>21/0871</v>
      </c>
      <c r="F13" s="3">
        <f ca="1">IFERROR(__xludf.DUMMYFUNCTION("""COMPUTED_VALUE"""),8168736871)</f>
        <v>8168736871</v>
      </c>
      <c r="G13" s="1" t="str">
        <f ca="1">IFERROR(__xludf.DUMMYFUNCTION("""COMPUTED_VALUE"""),"Haryana, Kaithal.")</f>
        <v>Haryana, Kaithal.</v>
      </c>
      <c r="H13" s="1" t="str">
        <f ca="1">IFERROR(__xludf.DUMMYFUNCTION("""COMPUTED_VALUE"""),"Indira Gandhi public school, Kaithal")</f>
        <v>Indira Gandhi public school, Kaithal</v>
      </c>
      <c r="I13" s="1" t="str">
        <f ca="1">IFERROR(__xludf.DUMMYFUNCTION("""COMPUTED_VALUE"""),"Yes")</f>
        <v>Yes</v>
      </c>
      <c r="J13" s="1" t="str">
        <f ca="1">IFERROR(__xludf.DUMMYFUNCTION("""COMPUTED_VALUE"""),"Mr Ravi Kant")</f>
        <v>Mr Ravi Kant</v>
      </c>
      <c r="K13" s="1" t="str">
        <f ca="1">IFERROR(__xludf.DUMMYFUNCTION("""COMPUTED_VALUE"""),"4-5 hours")</f>
        <v>4-5 hours</v>
      </c>
      <c r="L13" s="1" t="str">
        <f ca="1">IFERROR(__xludf.DUMMYFUNCTION("""COMPUTED_VALUE"""),"Convenience to outstation students")</f>
        <v>Convenience to outstation students</v>
      </c>
      <c r="M13" s="1" t="str">
        <f ca="1">IFERROR(__xludf.DUMMYFUNCTION("""COMPUTED_VALUE"""),"Network related disruptions")</f>
        <v>Network related disruptions</v>
      </c>
      <c r="N13" s="1">
        <f ca="1">IFERROR(__xludf.DUMMYFUNCTION("""COMPUTED_VALUE"""),6)</f>
        <v>6</v>
      </c>
      <c r="O13" s="1" t="str">
        <f ca="1">IFERROR(__xludf.DUMMYFUNCTION("""COMPUTED_VALUE"""),"Offline")</f>
        <v>Offline</v>
      </c>
      <c r="P13" s="1" t="str">
        <f ca="1">IFERROR(__xludf.DUMMYFUNCTION("""COMPUTED_VALUE"""),"Compulsion due to pandemic")</f>
        <v>Compulsion due to pandemic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IFERROR(__xludf.DUMMYFUNCTION("""COMPUTED_VALUE"""),"Yes")</f>
        <v>Yes</v>
      </c>
      <c r="V13" s="1" t="str">
        <f ca="1">IFERROR(__xludf.DUMMYFUNCTION("""COMPUTED_VALUE"""),"Offline")</f>
        <v>Offline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IFERROR(__xludf.DUMMYFUNCTION("""COMPUTED_VALUE"""),"Yes")</f>
        <v>Yes</v>
      </c>
      <c r="AB13" s="1" t="str">
        <f ca="1">IFERROR(__xludf.DUMMYFUNCTION("""COMPUTED_VALUE"""),"No.")</f>
        <v>No.</v>
      </c>
      <c r="AC13" s="1" t="str">
        <f ca="1">IFERROR(__xludf.DUMMYFUNCTION("""COMPUTED_VALUE"""),"Yes.")</f>
        <v>Yes.</v>
      </c>
      <c r="AD13" s="1" t="str">
        <f ca="1">IFERROR(__xludf.DUMMYFUNCTION("""COMPUTED_VALUE"""),"None")</f>
        <v>None</v>
      </c>
      <c r="AE13" s="1" t="str">
        <f ca="1">IFERROR(__xludf.DUMMYFUNCTION("""COMPUTED_VALUE"""),"None.")</f>
        <v>None.</v>
      </c>
      <c r="AF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 ca="1">IFERROR(__xludf.DUMMYFUNCTION("""COMPUTED_VALUE"""),"None")</f>
        <v>None</v>
      </c>
      <c r="AH13" s="1" t="str">
        <f ca="1">IFERROR(__xludf.DUMMYFUNCTION("""COMPUTED_VALUE"""),"First Dose")</f>
        <v>First Dose</v>
      </c>
      <c r="AI13" s="1" t="str">
        <f ca="1">IFERROR(__xludf.DUMMYFUNCTION("""COMPUTED_VALUE"""),"Yes")</f>
        <v>Yes</v>
      </c>
    </row>
    <row r="14" spans="1:35" ht="15.75" customHeight="1" x14ac:dyDescent="0.25">
      <c r="A14" s="2">
        <f ca="1">IFERROR(__xludf.DUMMYFUNCTION("""COMPUTED_VALUE"""),44580.5240689004)</f>
        <v>44580.524068900399</v>
      </c>
      <c r="B14" s="1" t="str">
        <f ca="1">IFERROR(__xludf.DUMMYFUNCTION("""COMPUTED_VALUE"""),"bineetabist99@gmail.com")</f>
        <v>bineetabist99@gmail.com</v>
      </c>
      <c r="C14" s="1" t="str">
        <f ca="1">IFERROR(__xludf.DUMMYFUNCTION("""COMPUTED_VALUE"""),"Bineeta Bisht")</f>
        <v>Bineeta Bisht</v>
      </c>
      <c r="D14" s="1" t="str">
        <f ca="1">IFERROR(__xludf.DUMMYFUNCTION("""COMPUTED_VALUE"""),"B.A (P)")</f>
        <v>B.A (P)</v>
      </c>
      <c r="E14" s="1" t="str">
        <f ca="1">IFERROR(__xludf.DUMMYFUNCTION("""COMPUTED_VALUE"""),"21/0328")</f>
        <v>21/0328</v>
      </c>
      <c r="F14" s="3">
        <f ca="1">IFERROR(__xludf.DUMMYFUNCTION("""COMPUTED_VALUE"""),9045417747)</f>
        <v>9045417747</v>
      </c>
      <c r="G14" s="1" t="str">
        <f ca="1">IFERROR(__xludf.DUMMYFUNCTION("""COMPUTED_VALUE"""),"Bageshwar/Uttrakhand")</f>
        <v>Bageshwar/Uttrakhand</v>
      </c>
      <c r="H14" s="1" t="str">
        <f ca="1">IFERROR(__xludf.DUMMYFUNCTION("""COMPUTED_VALUE"""),"Sharda public school Almora")</f>
        <v>Sharda public school Almora</v>
      </c>
      <c r="I14" s="1" t="str">
        <f ca="1">IFERROR(__xludf.DUMMYFUNCTION("""COMPUTED_VALUE"""),"Yes")</f>
        <v>Yes</v>
      </c>
      <c r="J14" s="1" t="str">
        <f ca="1">IFERROR(__xludf.DUMMYFUNCTION("""COMPUTED_VALUE"""),"Mr. Ravi Kant")</f>
        <v>Mr. Ravi Kant</v>
      </c>
      <c r="K14" s="1" t="str">
        <f ca="1">IFERROR(__xludf.DUMMYFUNCTION("""COMPUTED_VALUE"""),"More than 6 hours")</f>
        <v>More than 6 hours</v>
      </c>
      <c r="L14" s="1" t="str">
        <f ca="1">IFERROR(__xludf.DUMMYFUNCTION("""COMPUTED_VALUE"""),"Time saved in travelling, Convenience to outstation students")</f>
        <v>Time saved in travelling, Convenience to outstation students</v>
      </c>
      <c r="M14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4" s="1">
        <f ca="1">IFERROR(__xludf.DUMMYFUNCTION("""COMPUTED_VALUE"""),6)</f>
        <v>6</v>
      </c>
      <c r="O14" s="1" t="str">
        <f ca="1">IFERROR(__xludf.DUMMYFUNCTION("""COMPUTED_VALUE"""),"Blended Learning (both)")</f>
        <v>Blended Learning (both)</v>
      </c>
      <c r="P14" s="1" t="str">
        <f ca="1">IFERROR(__xludf.DUMMYFUNCTION("""COMPUTED_VALUE"""),"Satisfactory")</f>
        <v>Satisfactory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IFERROR(__xludf.DUMMYFUNCTION("""COMPUTED_VALUE"""),"No")</f>
        <v>No</v>
      </c>
      <c r="U14" s="1" t="str">
        <f ca="1">IFERROR(__xludf.DUMMYFUNCTION("""COMPUTED_VALUE"""),"Yes")</f>
        <v>Yes</v>
      </c>
      <c r="V14" s="1" t="str">
        <f ca="1">IFERROR(__xludf.DUMMYFUNCTION("""COMPUTED_VALUE"""),"Offline")</f>
        <v>Offline</v>
      </c>
      <c r="W14" s="1" t="str">
        <f ca="1">IFERROR(__xludf.DUMMYFUNCTION("""COMPUTED_VALUE"""),"No")</f>
        <v>No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 t="str">
        <f ca="1">IFERROR(__xludf.DUMMYFUNCTION("""COMPUTED_VALUE"""),"Yes. Basically I want to develop my personality and want to be active in academic related things. But on the other way I also I am not interested in using my phone because it causes eye pain and headache.")</f>
        <v>Yes. Basically I want to develop my personality and want to be active in academic related things. But on the other way I also I am not interested in using my phone because it causes eye pain and headache.</v>
      </c>
      <c r="AC14" s="1" t="str">
        <f ca="1">IFERROR(__xludf.DUMMYFUNCTION("""COMPUTED_VALUE"""),"Yes. ")</f>
        <v xml:space="preserve">Yes. </v>
      </c>
      <c r="AD1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4" s="1" t="str">
        <f ca="1">IFERROR(__xludf.DUMMYFUNCTION("""COMPUTED_VALUE"""),"I basically used to spent some time with little cousins like play with them. And I listen to music whenever i feel stress.")</f>
        <v>I basically used to spent some time with little cousins like play with them. And I listen to music whenever i feel stress.</v>
      </c>
      <c r="AF14" s="1" t="str">
        <f ca="1">IFERROR(__xludf.DUMMYFUNCTION("""COMPUTED_VALUE"""),"None")</f>
        <v>None</v>
      </c>
      <c r="AG14" s="1" t="str">
        <f ca="1">IFERROR(__xludf.DUMMYFUNCTION("""COMPUTED_VALUE"""),"None")</f>
        <v>None</v>
      </c>
      <c r="AH14" s="1" t="str">
        <f ca="1">IFERROR(__xludf.DUMMYFUNCTION("""COMPUTED_VALUE"""),"First Dose")</f>
        <v>First Dose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IFERROR(__xludf.DUMMYFUNCTION("""COMPUTED_VALUE"""),44580.5241968518)</f>
        <v>44580.524196851802</v>
      </c>
      <c r="B15" s="1" t="str">
        <f ca="1">IFERROR(__xludf.DUMMYFUNCTION("""COMPUTED_VALUE"""),"jyotibansal0720@gmail.com")</f>
        <v>jyotibansal0720@gmail.com</v>
      </c>
      <c r="C15" s="1" t="str">
        <f ca="1">IFERROR(__xludf.DUMMYFUNCTION("""COMPUTED_VALUE"""),"Jyoti")</f>
        <v>Jyoti</v>
      </c>
      <c r="D15" s="1" t="str">
        <f ca="1">IFERROR(__xludf.DUMMYFUNCTION("""COMPUTED_VALUE"""),"B.A (P)")</f>
        <v>B.A (P)</v>
      </c>
      <c r="E15" s="1" t="str">
        <f ca="1">IFERROR(__xludf.DUMMYFUNCTION("""COMPUTED_VALUE"""),"21/0040")</f>
        <v>21/0040</v>
      </c>
      <c r="F15" s="3">
        <f ca="1">IFERROR(__xludf.DUMMYFUNCTION("""COMPUTED_VALUE"""),9306733350)</f>
        <v>9306733350</v>
      </c>
      <c r="G15" s="1" t="str">
        <f ca="1">IFERROR(__xludf.DUMMYFUNCTION("""COMPUTED_VALUE"""),"Haryana")</f>
        <v>Haryana</v>
      </c>
      <c r="H15" s="1" t="str">
        <f ca="1">IFERROR(__xludf.DUMMYFUNCTION("""COMPUTED_VALUE"""),"Maharshi Dayanand Sr.Sec.School")</f>
        <v>Maharshi Dayanand Sr.Sec.School</v>
      </c>
      <c r="I15" s="1" t="str">
        <f ca="1">IFERROR(__xludf.DUMMYFUNCTION("""COMPUTED_VALUE"""),"Yes")</f>
        <v>Yes</v>
      </c>
      <c r="J15" s="1" t="str">
        <f ca="1">IFERROR(__xludf.DUMMYFUNCTION("""COMPUTED_VALUE"""),"Mr.Ravi Kant")</f>
        <v>Mr.Ravi Kant</v>
      </c>
      <c r="K15" s="1" t="str">
        <f ca="1">IFERROR(__xludf.DUMMYFUNCTION("""COMPUTED_VALUE"""),"5-6 hours")</f>
        <v>5-6 hours</v>
      </c>
      <c r="L15" s="1" t="str">
        <f ca="1">IFERROR(__xludf.DUMMYFUNCTION("""COMPUTED_VALUE"""),"Convenience to outstation students")</f>
        <v>Convenience to outstation students</v>
      </c>
      <c r="M15" s="1" t="str">
        <f ca="1">IFERROR(__xludf.DUMMYFUNCTION("""COMPUTED_VALUE"""),"Lack of physical interaction and personal touch ‘")</f>
        <v>Lack of physical interaction and personal touch ‘</v>
      </c>
      <c r="N15" s="1">
        <f ca="1">IFERROR(__xludf.DUMMYFUNCTION("""COMPUTED_VALUE"""),6)</f>
        <v>6</v>
      </c>
      <c r="O15" s="1" t="str">
        <f ca="1">IFERROR(__xludf.DUMMYFUNCTION("""COMPUTED_VALUE"""),"Offline")</f>
        <v>Offline</v>
      </c>
      <c r="P15" s="1" t="str">
        <f ca="1">IFERROR(__xludf.DUMMYFUNCTION("""COMPUTED_VALUE"""),"Not Satisfactory")</f>
        <v>Not Satisfactory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IFERROR(__xludf.DUMMYFUNCTION("""COMPUTED_VALUE"""),"No")</f>
        <v>No</v>
      </c>
      <c r="T15" s="1" t="str">
        <f ca="1">IFERROR(__xludf.DUMMYFUNCTION("""COMPUTED_VALUE"""),"No")</f>
        <v>No</v>
      </c>
      <c r="U15" s="1" t="str">
        <f ca="1">IFERROR(__xludf.DUMMYFUNCTION("""COMPUTED_VALUE"""),"Yes")</f>
        <v>Yes</v>
      </c>
      <c r="V15" s="1" t="str">
        <f ca="1">IFERROR(__xludf.DUMMYFUNCTION("""COMPUTED_VALUE"""),"Offline")</f>
        <v>Offline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IFERROR(__xludf.DUMMYFUNCTION("""COMPUTED_VALUE"""),"No")</f>
        <v>No</v>
      </c>
      <c r="AB15" s="1" t="str">
        <f ca="1">IFERROR(__xludf.DUMMYFUNCTION("""COMPUTED_VALUE"""),"Yes")</f>
        <v>Yes</v>
      </c>
      <c r="AC15" s="1" t="str">
        <f ca="1">IFERROR(__xludf.DUMMYFUNCTION("""COMPUTED_VALUE"""),"Yes")</f>
        <v>Yes</v>
      </c>
      <c r="AD15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5" s="1" t="str">
        <f ca="1">IFERROR(__xludf.DUMMYFUNCTION("""COMPUTED_VALUE"""),"Due to pandemic")</f>
        <v>Due to pandemic</v>
      </c>
      <c r="AF1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5" s="1" t="str">
        <f ca="1">IFERROR(__xludf.DUMMYFUNCTION("""COMPUTED_VALUE"""),"None")</f>
        <v>None</v>
      </c>
      <c r="AH15" s="1" t="str">
        <f ca="1">IFERROR(__xludf.DUMMYFUNCTION("""COMPUTED_VALUE"""),"Second Dose")</f>
        <v>Second Dose</v>
      </c>
      <c r="AI15" s="1" t="str">
        <f ca="1">IFERROR(__xludf.DUMMYFUNCTION("""COMPUTED_VALUE"""),"No")</f>
        <v>No</v>
      </c>
    </row>
    <row r="16" spans="1:35" ht="15.75" customHeight="1" x14ac:dyDescent="0.25">
      <c r="A16" s="2">
        <f ca="1">IFERROR(__xludf.DUMMYFUNCTION("""COMPUTED_VALUE"""),44580.5352778819)</f>
        <v>44580.5352778819</v>
      </c>
      <c r="B16" s="1" t="str">
        <f ca="1">IFERROR(__xludf.DUMMYFUNCTION("""COMPUTED_VALUE"""),"thakuranchal8860@gmail.com")</f>
        <v>thakuranchal8860@gmail.com</v>
      </c>
      <c r="C16" s="1" t="str">
        <f ca="1">IFERROR(__xludf.DUMMYFUNCTION("""COMPUTED_VALUE"""),"Anchal Sharma ")</f>
        <v xml:space="preserve">Anchal Sharma </v>
      </c>
      <c r="D16" s="1" t="str">
        <f ca="1">IFERROR(__xludf.DUMMYFUNCTION("""COMPUTED_VALUE"""),"B.A (P)")</f>
        <v>B.A (P)</v>
      </c>
      <c r="E16" s="1" t="str">
        <f ca="1">IFERROR(__xludf.DUMMYFUNCTION("""COMPUTED_VALUE"""),"21/0610 ")</f>
        <v xml:space="preserve">21/0610 </v>
      </c>
      <c r="F16" s="3">
        <f ca="1">IFERROR(__xludf.DUMMYFUNCTION("""COMPUTED_VALUE"""),8860768038)</f>
        <v>8860768038</v>
      </c>
      <c r="G16" s="1" t="str">
        <f ca="1">IFERROR(__xludf.DUMMYFUNCTION("""COMPUTED_VALUE"""),"Delhi ")</f>
        <v xml:space="preserve">Delhi </v>
      </c>
      <c r="H16" s="1" t="str">
        <f ca="1">IFERROR(__xludf.DUMMYFUNCTION("""COMPUTED_VALUE"""),"Prince public school ")</f>
        <v xml:space="preserve">Prince public school </v>
      </c>
      <c r="I16" s="1" t="str">
        <f ca="1">IFERROR(__xludf.DUMMYFUNCTION("""COMPUTED_VALUE"""),"No")</f>
        <v>No</v>
      </c>
      <c r="J16" s="1" t="str">
        <f ca="1">IFERROR(__xludf.DUMMYFUNCTION("""COMPUTED_VALUE"""),"Mr. Ravikant ")</f>
        <v xml:space="preserve">Mr. Ravikant </v>
      </c>
      <c r="K16" s="1" t="str">
        <f ca="1">IFERROR(__xludf.DUMMYFUNCTION("""COMPUTED_VALUE"""),"More than 6 hours")</f>
        <v>More than 6 hours</v>
      </c>
      <c r="L16" s="1" t="str">
        <f ca="1">IFERROR(__xludf.DUMMYFUNCTION("""COMPUTED_VALUE"""),"Easy access to online study material, Convenience to outstation students")</f>
        <v>Easy access to online study material, Convenience to outstation students</v>
      </c>
      <c r="M16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6" s="1">
        <f ca="1">IFERROR(__xludf.DUMMYFUNCTION("""COMPUTED_VALUE"""),7)</f>
        <v>7</v>
      </c>
      <c r="O16" s="1" t="str">
        <f ca="1">IFERROR(__xludf.DUMMYFUNCTION("""COMPUTED_VALUE"""),"Blended Learning (both)")</f>
        <v>Blended Learning (both)</v>
      </c>
      <c r="P16" s="1" t="str">
        <f ca="1">IFERROR(__xludf.DUMMYFUNCTION("""COMPUTED_VALUE"""),"Satisfactory")</f>
        <v>Satisfactory</v>
      </c>
      <c r="Q16" s="1" t="str">
        <f ca="1">IFERROR(__xludf.DUMMYFUNCTION("""COMPUTED_VALUE"""),"Yes")</f>
        <v>Yes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IFERROR(__xludf.DUMMYFUNCTION("""COMPUTED_VALUE"""),"No")</f>
        <v>No</v>
      </c>
      <c r="U16" s="1" t="str">
        <f ca="1">IFERROR(__xludf.DUMMYFUNCTION("""COMPUTED_VALUE"""),"Yes")</f>
        <v>Yes</v>
      </c>
      <c r="V16" s="1" t="str">
        <f ca="1">IFERROR(__xludf.DUMMYFUNCTION("""COMPUTED_VALUE"""),"Online")</f>
        <v>Online</v>
      </c>
      <c r="W16" s="1" t="str">
        <f ca="1">IFERROR(__xludf.DUMMYFUNCTION("""COMPUTED_VALUE"""),"No")</f>
        <v>No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IFERROR(__xludf.DUMMYFUNCTION("""COMPUTED_VALUE"""),"No")</f>
        <v>No</v>
      </c>
      <c r="AB16" s="1" t="str">
        <f ca="1">IFERROR(__xludf.DUMMYFUNCTION("""COMPUTED_VALUE"""),"Yeah , if you could buy me BTS merch and their albums also by getting me into in dance or Theater society ")</f>
        <v xml:space="preserve">Yeah , if you could buy me BTS merch and their albums also by getting me into in dance or Theater society </v>
      </c>
      <c r="AC16" s="1" t="str">
        <f ca="1">IFERROR(__xludf.DUMMYFUNCTION("""COMPUTED_VALUE"""),"Yes ")</f>
        <v xml:space="preserve">Yes </v>
      </c>
      <c r="AD1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6" s="1" t="str">
        <f ca="1">IFERROR(__xludf.DUMMYFUNCTION("""COMPUTED_VALUE"""),"When I get stress I usually sleep or listen to Lodi music 🎧")</f>
        <v>When I get stress I usually sleep or listen to Lodi music 🎧</v>
      </c>
      <c r="AF16" s="1" t="str">
        <f ca="1">IFERROR(__xludf.DUMMYFUNCTION("""COMPUTED_VALUE"""),"None")</f>
        <v>None</v>
      </c>
      <c r="AG16" s="1" t="str">
        <f ca="1">IFERROR(__xludf.DUMMYFUNCTION("""COMPUTED_VALUE"""),"None")</f>
        <v>None</v>
      </c>
      <c r="AH16" s="1" t="str">
        <f ca="1">IFERROR(__xludf.DUMMYFUNCTION("""COMPUTED_VALUE"""),"First Dose")</f>
        <v>First Dose</v>
      </c>
      <c r="AI16" s="1" t="str">
        <f ca="1">IFERROR(__xludf.DUMMYFUNCTION("""COMPUTED_VALUE"""),"Yes")</f>
        <v>Yes</v>
      </c>
    </row>
    <row r="17" spans="1:35" ht="12.5" x14ac:dyDescent="0.25">
      <c r="A17" s="2">
        <f ca="1">IFERROR(__xludf.DUMMYFUNCTION("""COMPUTED_VALUE"""),44580.5217106134)</f>
        <v>44580.521710613401</v>
      </c>
      <c r="B17" s="1" t="str">
        <f ca="1">IFERROR(__xludf.DUMMYFUNCTION("""COMPUTED_VALUE"""),"tapranianidhi@gmail.com")</f>
        <v>tapranianidhi@gmail.com</v>
      </c>
      <c r="C17" s="1" t="str">
        <f ca="1">IFERROR(__xludf.DUMMYFUNCTION("""COMPUTED_VALUE"""),"Nidhi ")</f>
        <v xml:space="preserve">Nidhi </v>
      </c>
      <c r="D17" s="1" t="str">
        <f ca="1">IFERROR(__xludf.DUMMYFUNCTION("""COMPUTED_VALUE"""),"B.A (P)")</f>
        <v>B.A (P)</v>
      </c>
      <c r="E17" s="1" t="str">
        <f ca="1">IFERROR(__xludf.DUMMYFUNCTION("""COMPUTED_VALUE"""),"1201")</f>
        <v>1201</v>
      </c>
      <c r="F17" s="3">
        <f ca="1">IFERROR(__xludf.DUMMYFUNCTION("""COMPUTED_VALUE"""),7819964989)</f>
        <v>7819964989</v>
      </c>
      <c r="G17" s="1" t="str">
        <f ca="1">IFERROR(__xludf.DUMMYFUNCTION("""COMPUTED_VALUE"""),"Roorkee  / Uttarakhand ")</f>
        <v xml:space="preserve">Roorkee  / Uttarakhand </v>
      </c>
      <c r="H17" s="1" t="str">
        <f ca="1">IFERROR(__xludf.DUMMYFUNCTION("""COMPUTED_VALUE"""),"K.v.no.1 Roorkee ")</f>
        <v xml:space="preserve">K.v.no.1 Roorkee </v>
      </c>
      <c r="I17" s="1" t="str">
        <f ca="1">IFERROR(__xludf.DUMMYFUNCTION("""COMPUTED_VALUE"""),"Yes")</f>
        <v>Yes</v>
      </c>
      <c r="J17" s="1" t="str">
        <f ca="1">IFERROR(__xludf.DUMMYFUNCTION("""COMPUTED_VALUE"""),"Mr.ravi kant")</f>
        <v>Mr.ravi kant</v>
      </c>
      <c r="K17" s="1" t="str">
        <f ca="1">IFERROR(__xludf.DUMMYFUNCTION("""COMPUTED_VALUE"""),"4-5 hours")</f>
        <v>4-5 hours</v>
      </c>
      <c r="L17" s="1" t="str">
        <f ca="1">IFERROR(__xludf.DUMMYFUNCTION("""COMPUTED_VALUE"""),"Convenience to outstation students")</f>
        <v>Convenience to outstation students</v>
      </c>
      <c r="M17" s="1" t="str">
        <f ca="1">IFERROR(__xludf.DUMMYFUNCTION("""COMPUTED_VALUE"""),"Lack of physical interaction and personal touch ‘")</f>
        <v>Lack of physical interaction and personal touch ‘</v>
      </c>
      <c r="N17" s="1">
        <f ca="1">IFERROR(__xludf.DUMMYFUNCTION("""COMPUTED_VALUE"""),5)</f>
        <v>5</v>
      </c>
      <c r="O17" s="1" t="str">
        <f ca="1">IFERROR(__xludf.DUMMYFUNCTION("""COMPUTED_VALUE"""),"Blended Learning (both)")</f>
        <v>Blended Learning (both)</v>
      </c>
      <c r="P17" s="1" t="str">
        <f ca="1">IFERROR(__xludf.DUMMYFUNCTION("""COMPUTED_VALUE"""),"Not Satisfactory")</f>
        <v>Not Satisfactory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IFERROR(__xludf.DUMMYFUNCTION("""COMPUTED_VALUE"""),"No")</f>
        <v>No</v>
      </c>
      <c r="T17" s="1" t="str">
        <f ca="1">IFERROR(__xludf.DUMMYFUNCTION("""COMPUTED_VALUE"""),"Yes")</f>
        <v>Yes</v>
      </c>
      <c r="U17" s="1" t="str">
        <f ca="1">IFERROR(__xludf.DUMMYFUNCTION("""COMPUTED_VALUE"""),"Yes")</f>
        <v>Yes</v>
      </c>
      <c r="V17" s="1" t="str">
        <f ca="1">IFERROR(__xludf.DUMMYFUNCTION("""COMPUTED_VALUE"""),"Offline")</f>
        <v>Offline</v>
      </c>
      <c r="W17" s="1" t="str">
        <f ca="1">IFERROR(__xludf.DUMMYFUNCTION("""COMPUTED_VALUE"""),"No")</f>
        <v>No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IFERROR(__xludf.DUMMYFUNCTION("""COMPUTED_VALUE"""),"No")</f>
        <v>No</v>
      </c>
      <c r="AB17" s="1" t="str">
        <f ca="1">IFERROR(__xludf.DUMMYFUNCTION("""COMPUTED_VALUE"""),"No ")</f>
        <v xml:space="preserve">No </v>
      </c>
      <c r="AC17" s="1" t="str">
        <f ca="1">IFERROR(__xludf.DUMMYFUNCTION("""COMPUTED_VALUE"""),"No ")</f>
        <v xml:space="preserve">No </v>
      </c>
      <c r="AD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 t="str">
        <f ca="1">IFERROR(__xludf.DUMMYFUNCTION("""COMPUTED_VALUE"""),"Exercise , eat properly , doing yoga ")</f>
        <v xml:space="preserve">Exercise , eat properly , doing yoga </v>
      </c>
      <c r="AF17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7" s="1" t="str">
        <f ca="1">IFERROR(__xludf.DUMMYFUNCTION("""COMPUTED_VALUE"""),"None")</f>
        <v>None</v>
      </c>
      <c r="AH17" s="1" t="str">
        <f ca="1">IFERROR(__xludf.DUMMYFUNCTION("""COMPUTED_VALUE"""),"First Dose")</f>
        <v>First Dose</v>
      </c>
      <c r="AI17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Ravikant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2022-03-01T12:09:17Z</dcterms:modified>
</cp:coreProperties>
</file>